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/>
  </bookViews>
  <sheets>
    <sheet name="Գնման" sheetId="1" r:id="rId1"/>
    <sheet name="Տեխ.բն." sheetId="2" r:id="rId2"/>
  </sheets>
  <definedNames>
    <definedName name="_xlnm.Print_Area" localSheetId="0">Գնման!$A$1:$H$119</definedName>
    <definedName name="_xlnm.Print_Area" localSheetId="1">Տեխ.բն.!$A$1:$D$114</definedName>
  </definedNames>
  <calcPr calcId="125725"/>
</workbook>
</file>

<file path=xl/calcChain.xml><?xml version="1.0" encoding="utf-8"?>
<calcChain xmlns="http://schemas.openxmlformats.org/spreadsheetml/2006/main">
  <c r="D90" i="1"/>
  <c r="F90" s="1"/>
  <c r="D91"/>
  <c r="F91" s="1"/>
  <c r="D92"/>
  <c r="F92" s="1"/>
  <c r="D93"/>
  <c r="F93" s="1"/>
  <c r="D94"/>
  <c r="F94" s="1"/>
  <c r="D95"/>
  <c r="F95" s="1"/>
  <c r="D96"/>
  <c r="F96" s="1"/>
  <c r="D98"/>
  <c r="F98" s="1"/>
  <c r="D99"/>
  <c r="F99" s="1"/>
  <c r="D100"/>
  <c r="F100" s="1"/>
  <c r="D101"/>
  <c r="F101" s="1"/>
  <c r="D102"/>
  <c r="F102" s="1"/>
  <c r="D103"/>
  <c r="F103" s="1"/>
  <c r="D104"/>
  <c r="F104" s="1"/>
  <c r="D105"/>
  <c r="F105" s="1"/>
  <c r="B4" i="2"/>
  <c r="D2"/>
  <c r="D101"/>
  <c r="B101"/>
  <c r="D42" i="1" l="1"/>
  <c r="D75"/>
  <c r="F75" s="1"/>
  <c r="D74"/>
  <c r="F74" s="1"/>
  <c r="D72"/>
  <c r="F72" s="1"/>
  <c r="D55"/>
  <c r="F55" s="1"/>
  <c r="D68"/>
  <c r="F68" s="1"/>
  <c r="D41"/>
  <c r="D81"/>
  <c r="F81" s="1"/>
  <c r="D40"/>
  <c r="F40" s="1"/>
  <c r="D28"/>
  <c r="D62"/>
  <c r="F62" s="1"/>
  <c r="D86"/>
  <c r="D57"/>
  <c r="F57" s="1"/>
  <c r="D20"/>
  <c r="F20" s="1"/>
  <c r="D56"/>
  <c r="D38"/>
  <c r="F38" s="1"/>
  <c r="D60"/>
  <c r="F60" s="1"/>
  <c r="D49"/>
  <c r="D26"/>
  <c r="F26" s="1"/>
  <c r="D21"/>
  <c r="F21" s="1"/>
  <c r="D76"/>
  <c r="F76" s="1"/>
  <c r="D71"/>
  <c r="D85"/>
  <c r="F85" s="1"/>
  <c r="D47"/>
  <c r="D34"/>
  <c r="F34" s="1"/>
  <c r="D61"/>
  <c r="F61" s="1"/>
  <c r="D89"/>
  <c r="F89" s="1"/>
  <c r="D52"/>
  <c r="D73"/>
  <c r="F73" s="1"/>
  <c r="D44"/>
  <c r="F44" s="1"/>
  <c r="D53"/>
  <c r="F53" s="1"/>
  <c r="D46"/>
  <c r="F46" s="1"/>
  <c r="D54"/>
  <c r="F54" s="1"/>
  <c r="D79"/>
  <c r="F79" s="1"/>
  <c r="D32"/>
  <c r="D35"/>
  <c r="F35" s="1"/>
  <c r="D69"/>
  <c r="F69" s="1"/>
  <c r="D36"/>
  <c r="F36" s="1"/>
  <c r="D37"/>
  <c r="D29"/>
  <c r="F29" s="1"/>
  <c r="D67"/>
  <c r="F67" s="1"/>
  <c r="D63"/>
  <c r="F63" s="1"/>
  <c r="D39"/>
  <c r="F39" s="1"/>
  <c r="D66"/>
  <c r="D43"/>
  <c r="F43" s="1"/>
  <c r="D24"/>
  <c r="F24" s="1"/>
  <c r="D64"/>
  <c r="F64" s="1"/>
  <c r="D45"/>
  <c r="F45" s="1"/>
  <c r="D88"/>
  <c r="F88" s="1"/>
  <c r="D80"/>
  <c r="F80" s="1"/>
  <c r="D82"/>
  <c r="F82" s="1"/>
  <c r="D48"/>
  <c r="F48" s="1"/>
  <c r="D33"/>
  <c r="F33" s="1"/>
  <c r="D31"/>
  <c r="F31" s="1"/>
  <c r="D25"/>
  <c r="F25" s="1"/>
  <c r="D87"/>
  <c r="D51"/>
  <c r="F51" s="1"/>
  <c r="D27"/>
  <c r="D23"/>
  <c r="F23" s="1"/>
  <c r="D65"/>
  <c r="F65" s="1"/>
  <c r="D78"/>
  <c r="F78" s="1"/>
  <c r="D19"/>
  <c r="F19" s="1"/>
  <c r="D50"/>
  <c r="D70"/>
  <c r="F70" s="1"/>
  <c r="D58"/>
  <c r="F58" s="1"/>
  <c r="D77"/>
  <c r="F77" s="1"/>
  <c r="D22"/>
  <c r="F22" s="1"/>
  <c r="D59"/>
  <c r="D30"/>
  <c r="F30" s="1"/>
  <c r="D83"/>
  <c r="F37" l="1"/>
  <c r="F86"/>
  <c r="F28"/>
  <c r="F41"/>
  <c r="F71"/>
  <c r="F56"/>
  <c r="F52"/>
  <c r="F47"/>
  <c r="F49"/>
  <c r="F50"/>
  <c r="F87"/>
  <c r="F59"/>
  <c r="F27"/>
  <c r="F32"/>
  <c r="F66"/>
  <c r="F42"/>
  <c r="F83"/>
  <c r="F106" l="1"/>
</calcChain>
</file>

<file path=xl/sharedStrings.xml><?xml version="1.0" encoding="utf-8"?>
<sst xmlns="http://schemas.openxmlformats.org/spreadsheetml/2006/main" count="454" uniqueCount="152">
  <si>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</si>
  <si>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</si>
  <si>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</si>
  <si>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</si>
  <si>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</si>
  <si>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</si>
  <si>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</si>
  <si>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</si>
  <si>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</si>
  <si>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</si>
  <si>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</si>
  <si>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</si>
  <si>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</si>
  <si>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</si>
  <si>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</si>
  <si>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</si>
  <si>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</si>
  <si>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</si>
  <si>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</si>
  <si>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t>Հ/Հ 900012213543</t>
  </si>
  <si>
    <t>Թղթապանակ /ռեգիստրատոր/</t>
  </si>
  <si>
    <t>Թղթապանակ /ֆայլ/</t>
  </si>
  <si>
    <t>Թղթապանակ կապով</t>
  </si>
  <si>
    <t>Թղթապանակ սեղմակով</t>
  </si>
  <si>
    <t>Արագակար</t>
  </si>
  <si>
    <t>Դակիչ</t>
  </si>
  <si>
    <t>Կարիչ</t>
  </si>
  <si>
    <t>Կարիչի ասեղ</t>
  </si>
  <si>
    <t>Նշումների թուղթ կպչուն</t>
  </si>
  <si>
    <t>Նշումների թուղթ</t>
  </si>
  <si>
    <t>Նշումների թուղթ /պլաստմասայե տուփով/</t>
  </si>
  <si>
    <t>Նոթատետր</t>
  </si>
  <si>
    <t>Սրիչ</t>
  </si>
  <si>
    <t>Լազերային սկավառակ/CD/</t>
  </si>
  <si>
    <t>Լազերային սկավառակ/DVD/</t>
  </si>
  <si>
    <t>Ամրակ</t>
  </si>
  <si>
    <t>Ֆայլ</t>
  </si>
  <si>
    <t>Հաշվիչ մեքենա</t>
  </si>
  <si>
    <t>Մկրատ</t>
  </si>
  <si>
    <t>Սոսինձ</t>
  </si>
  <si>
    <t>Մատիտ</t>
  </si>
  <si>
    <t>Մատիտ/մեխանիկական/</t>
  </si>
  <si>
    <t>Մատիտի միջուկ</t>
  </si>
  <si>
    <t>Ռետին</t>
  </si>
  <si>
    <t>Գրիչ / գնդիկավոր /</t>
  </si>
  <si>
    <t>Գրիչ / գել /</t>
  </si>
  <si>
    <t>Բաղադրանյութ / շտրիխ /</t>
  </si>
  <si>
    <t>Գրասենյակային գիրք</t>
  </si>
  <si>
    <t>Թուղթ A4</t>
  </si>
  <si>
    <t>Թուղթ A3</t>
  </si>
  <si>
    <t>Թուղթ գուն.</t>
  </si>
  <si>
    <t>Հիշող սարք /Flash Card 4GB/</t>
  </si>
  <si>
    <t>Սեղմակ</t>
  </si>
  <si>
    <t>Կոճգամ</t>
  </si>
  <si>
    <t>Գծանշիչ/մարկեր/</t>
  </si>
  <si>
    <t>Քանոն</t>
  </si>
  <si>
    <t>Շտամպի թանաք</t>
  </si>
  <si>
    <t>Սկոչ</t>
  </si>
  <si>
    <t>Էմուլսիա</t>
  </si>
  <si>
    <t>Օրատետր/բլոկնոտ/</t>
  </si>
  <si>
    <t>ՊերգամենտA4</t>
  </si>
  <si>
    <t>Սեղանի օրատետր կոշտ կազմով</t>
  </si>
  <si>
    <t>Ապակարիչ</t>
  </si>
  <si>
    <t>Սեղանի կոմպլեկտ հավաքածու</t>
  </si>
  <si>
    <t>Կնիքի բարձիկ/ավտոմատ/</t>
  </si>
  <si>
    <t>Օրացույց</t>
  </si>
  <si>
    <t>Թղթապանակ/40 ֆայլով/</t>
  </si>
  <si>
    <t>Թղթապանակ կաշվե/զինանշանով/</t>
  </si>
  <si>
    <t>Կլոր կնիքի կնքող սարք/COLOP/</t>
  </si>
  <si>
    <t>Գրասենյակային գիրք/գրանցումների/</t>
  </si>
  <si>
    <t>Դանակ գրասենյակային</t>
  </si>
  <si>
    <t>Հեռախոսի գիրք/միջին/</t>
  </si>
  <si>
    <t>Հանձնարարականների գիրք /միջին/</t>
  </si>
  <si>
    <t>Նշումների թուղթ տրցակներով</t>
  </si>
  <si>
    <t>Շտամպի թանաքի բարձիկ</t>
  </si>
  <si>
    <t>Ստեղնաշար</t>
  </si>
  <si>
    <t>Մկնիկ</t>
  </si>
  <si>
    <t>Հիշող սարք/Flash Card 32GB/</t>
  </si>
  <si>
    <t>Հիշող սարք /Flash Card 16GB/</t>
  </si>
  <si>
    <t>Դրոշ</t>
  </si>
  <si>
    <t>հատ</t>
  </si>
  <si>
    <t>տուփ</t>
  </si>
  <si>
    <t>ՔԿԱԳ Հ/Հ 900012213568</t>
  </si>
  <si>
    <t>ՍԾՏԲ  Հ/Հ 900012213832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</si>
  <si>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</si>
  <si>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Թղթապանակ կոշտ ստվարաթղթե կազմով, համապատասխան չափի կռնակով (ծավալով), մետաղյա ամրացման հարմարանքով, A4 (210x297x80) մմ ձևաչափի թղթերի համար</t>
  </si>
  <si>
    <t>Ցելաֆոնե, A-4 ֆորմատի, կոճգամով</t>
  </si>
  <si>
    <t>Ստվարաթղթից կապով, A-4 ֆորմատի, թղթի տեսակը օֆսեթ 400գ/ք.մ, 23X34սմբարձրությունը՝4սմ,տպագրությունը իրականացվում է պատվիրատուի կողմից տրամադրվող նմուշի համաձայն:</t>
  </si>
  <si>
    <t>Պլաստիկ, A-4 ֆորմատի,կոշտ կազմով սեղմակով</t>
  </si>
  <si>
    <t>Արագակար կավճած ստվարաթղթից, մետաղական ամրակով, A4 (210x297) մմ ձևաչափի թերթերի համար</t>
  </si>
  <si>
    <t>Ծակոտիչ գրասենյակային, մինչև 36 թերթ դակելու համար</t>
  </si>
  <si>
    <t>Գրասենյակային կարիչ 50-ից ավել թերթ մետաղալարե կապերով ամրացնելու համար</t>
  </si>
  <si>
    <t>Գրասենյակային կարիչ30-ից մինչև50 ավելի թերթ մետաղալարե կապերով ամրացնելու համար</t>
  </si>
  <si>
    <t>Գրասենյակային կարիչների մետաղալարե կապեր բլոկներով` N24 և 26 մմ:ՙՙԿանգարո՚՚ կամ համարժեքը:</t>
  </si>
  <si>
    <t>Գրասենյակային կարիչների մետաղալարե կապեր բլոկներով` N 10 մմ/ : ՙՙԿանգարո՚՚ կամ համարժեքը:</t>
  </si>
  <si>
    <t>Թուղթ գրելու, սոսնձվածքը 1,25 մմ-ից ոչ պակաս, չափսերը 7.6 x7.6սմ դեղին,տուփով/100հատ/:</t>
  </si>
  <si>
    <t>Թուղթ նշումների համար, չափսերը9 x9 x 9սմ սպիտակ:</t>
  </si>
  <si>
    <t>Պլաստմասե տուփով, գունավոր չափսերը9 x9 x 9սմ:</t>
  </si>
  <si>
    <t>Սովորական, A-5 ֆորմատի</t>
  </si>
  <si>
    <t>Մետաղյա սրիչ մատիտների համար</t>
  </si>
  <si>
    <t>Դատարկ սկավառակ տուփով CD</t>
  </si>
  <si>
    <t>Դատարկ սկավառակ տուփով DVD-RV</t>
  </si>
  <si>
    <t>Գրասենյակային ամրակներ, մետաղական, 50 մմ չափի թղթի տրցակները ամրացնելու համար:</t>
  </si>
  <si>
    <t>Փոքր, գրասենյակային ամրակներ (սկրեպ) մետաղական կամ պոլիմերային պատվածքով, 33 մմ երկարությամբ: Թղթի դարսը լիարժեք ամրությամբ միասնական պահելու կարողությամբ:</t>
  </si>
  <si>
    <t>Թափանցիկ պոլիմերային թաղանթ, A-4 ձևաչափի թղթերի համար, արագակարներին ամրացնելու հնարավորություն,50 միկրոն</t>
  </si>
  <si>
    <t>12 նիշանի սեղանի (21X294)սմ չափերով, գործողությունները ցուցադրումով վահանակի վրա ինքնալիցքավորվող :Ֆլամինգո կամ համարժեքը:</t>
  </si>
  <si>
    <t>Գրասենյակային, մետաղյա, սուր ծայրով, պլաստմասսայե բռնակով, 20 սմ երկարությամբ։</t>
  </si>
  <si>
    <t>Չոր սոսինձ գրասենյակային (սոսնձամատիտ), թուղթ սոսնձելու համար:Ֆանտաստիկ կամ համարժեքը/35գրամ/:</t>
  </si>
  <si>
    <t>Հասարակ, սև գույնի, ծայրերը սրած:</t>
  </si>
  <si>
    <t>Մեխանիկական մատիտ 0.7մմ տրամագծով:</t>
  </si>
  <si>
    <t>Գրաֆիտե միջուկ մեխանիկակն մատիտի համար, անվանական տրամագիծը՝0.7մմ:</t>
  </si>
  <si>
    <t>Ռետինե ջնջոց փոքր` նախատեսված մատիտով գրածները մաքրելու համար:</t>
  </si>
  <si>
    <t>Գնդիկավոր գրիչներ տարբեր գույների, գելային</t>
  </si>
  <si>
    <t>Գրիչ գելային: Յունիբոլ կամ համարժեքը:</t>
  </si>
  <si>
    <t>Վրձնով, 20մլ</t>
  </si>
  <si>
    <t>Համապատասխան ձևաչափերի և տարբեր չափերի/100թերթ/</t>
  </si>
  <si>
    <t>А4, չկավճած թուղթ, օգտագործվում է տպագրման համար, թելիկներ չպարունակող, մեխանիկական եղանակով ստացված, 80 գ/մ2, (210X297) մմ.: Տուփի մեջ 500հատ:</t>
  </si>
  <si>
    <t>А3, չկավճած թուղթ, օգտագործվում է տպագրման համար, թելիկներ չպարունակող, մեխանիկական եղանակով ստացված, 80 գ/մ2, (420 X 297) մմ.:</t>
  </si>
  <si>
    <t>Հատուկ տպագրելու համար գունավոր թուղթ, A4 (210x297) մմ ձևաչափի, որակյալ : Տուփի մեջ 100հատ տարբեր գույների:</t>
  </si>
  <si>
    <t>4GB</t>
  </si>
  <si>
    <t>Մետաղական, լայնությունը 50 մմ</t>
  </si>
  <si>
    <t>Մետաղյա, սովորական: Տուփի մեջ 100հատ:</t>
  </si>
  <si>
    <t>Տափակ ծայրով, տարբեր գույնի նշումներ անելու համար</t>
  </si>
  <si>
    <t>Ուղիղ քանոն, գծաբաժանումներով, առավելագույն երկարությունը, 30 սմ, պլաստմասսայե</t>
  </si>
  <si>
    <t>Թանաք կնիքի բարձիկի համար</t>
  </si>
  <si>
    <t>Գլանափաթեթված ժապավեն , սոսնձային շերտի հաստությունը՝ 0,018-0,030 մմ կամ 0,030-0,060 մմ, չափսերը48մմ x100մ</t>
  </si>
  <si>
    <t>Սոսինձ պոլիվինիլացիտատային /էմուլսիա/ 1կգ տարրայով:</t>
  </si>
  <si>
    <t>2015թ., A-5 ֆորմատի, կաշվե կազմով,տողանի:</t>
  </si>
  <si>
    <t>A4 (210X297) մմ ձևաչափի</t>
  </si>
  <si>
    <t>Սեղանի օրատետր շաբաթվա օրերով, կաշվե կազմով:</t>
  </si>
  <si>
    <t>Գրասենյակային ապակարիչ N10, N24, N26 և N26.6 ասեղներով կարված թղթերը քանդելու համար Նախատեսված է կարիչով կարված թղթերը քանդելու համար</t>
  </si>
  <si>
    <t>Գրասենյակային, սեղանի կոմպլեկտ հավաքածու</t>
  </si>
  <si>
    <t>Նախատեսված կնիքների համար/E-40 և ER-40/չափերի:</t>
  </si>
  <si>
    <t>Սեղանի օրացույց նշումների համար տարբեր չափերի, պոկովի կամ թերթովի, պատվանդանով, գունավոր տպագրությամբ</t>
  </si>
  <si>
    <t>40 ֆայլով, կոշտ կազմով /office point/կամ համարժեքը</t>
  </si>
  <si>
    <t>Հաստ կաշվե կազմով, կազմի վրա ՀՀ զինանշանով</t>
  </si>
  <si>
    <t>Կլոր կնիքի ավտոմատ սարք, պլաստիկ սարք զսպանակավոր մեխանիզմով: Նախատեսված է 600 հազար անգամ կնքելու համար, "COLOP" կամ համարժեքը:</t>
  </si>
  <si>
    <t>Գրանցումների համար 550 թերթանի, կոշտ կազմով(կաշվե)</t>
  </si>
  <si>
    <t>Սայրի լայնությունը 9 մմ, 18 մմ ` թուղթ կտրելու համար</t>
  </si>
  <si>
    <t>15 սմ X 25 սմ բլոկնոտ հեռախոսահամարների համար, տառազատված, կաշվեպատ</t>
  </si>
  <si>
    <t>15 սմ X 25-30 սմ բլոկնոտ կաշվեպատ, հանձնարարականների համար 100-150 էջ</t>
  </si>
  <si>
    <t>Թուղթ նշումների համար, գունավոր, կպչուն, տարբեր չափերի, տրցակներով</t>
  </si>
  <si>
    <t>Մետաղական, լայնությունը 25 մմ</t>
  </si>
  <si>
    <t>100X 60 /տարբեր գույներ/</t>
  </si>
  <si>
    <t>Մկնիկ՝ լազերային 2800 dpi, 3 կոճակով և պտուտակով:</t>
  </si>
  <si>
    <t xml:space="preserve">Ստեղնաշար՝ 119 սեղմակով, մուլտիմեդիա ստեղներով: </t>
  </si>
  <si>
    <t>32 GB</t>
  </si>
  <si>
    <t>16 GB</t>
  </si>
  <si>
    <t>Գլանափաթեթված ժապավեն , սոսնձային շերտի հաստությունը՝ 0,018-0,030 մմ կամ 0,030-0,060 մմ, չափսերը19մմ x36մմ</t>
  </si>
  <si>
    <t>Եռագույն կտոր/կարմիր,կապույտ, նարնջագույն</t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</si>
  <si>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</si>
  <si>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&lt;&lt;ԵՔ-ՇՀԱՊՁԲ-17/21&gt;&gt;  ծածկագրով գնման պայմանագրի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</si>
</sst>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b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6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textRotation="90" wrapText="1"/>
    </xf>
    <xf numFmtId="0" fontId="7" fillId="3" borderId="7" xfId="1" applyFont="1" applyFill="1" applyBorder="1" applyAlignment="1">
      <alignment horizontal="center" vertical="center" textRotation="90" wrapText="1"/>
    </xf>
    <xf numFmtId="0" fontId="1" fillId="3" borderId="6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view="pageBreakPreview" topLeftCell="A9" zoomScale="70" zoomScaleNormal="70" zoomScaleSheetLayoutView="70" workbookViewId="0">
      <pane ySplit="9" topLeftCell="A81" activePane="bottomLeft" state="frozen"/>
      <selection activeCell="A9" sqref="A9"/>
      <selection pane="bottomLeft" activeCell="F17" sqref="F17"/>
    </sheetView>
  </sheetViews>
  <sheetFormatPr defaultColWidth="9.109375" defaultRowHeight="20.399999999999999"/>
  <cols>
    <col min="1" max="1" width="5.5546875" style="1" bestFit="1" customWidth="1"/>
    <col min="2" max="2" width="57.5546875" style="2" customWidth="1"/>
    <col min="3" max="3" width="13.77734375" style="1" customWidth="1"/>
    <col min="4" max="4" width="14.33203125" style="1" customWidth="1"/>
    <col min="5" max="5" width="19.5546875" style="3" customWidth="1"/>
    <col min="6" max="6" width="29.886718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5" t="s">
        <v>15</v>
      </c>
      <c r="F10" s="45"/>
      <c r="G10" s="45"/>
      <c r="H10" s="45"/>
    </row>
    <row r="11" spans="1:8" ht="41.4" customHeight="1">
      <c r="B11" s="12"/>
      <c r="E11" s="45" t="s">
        <v>151</v>
      </c>
      <c r="F11" s="45"/>
      <c r="G11" s="45"/>
      <c r="H11" s="45"/>
    </row>
    <row r="12" spans="1:8" ht="15" customHeight="1">
      <c r="B12" s="12"/>
      <c r="E12" s="45"/>
      <c r="F12" s="45"/>
      <c r="G12" s="45"/>
      <c r="H12" s="45"/>
    </row>
    <row r="13" spans="1:8" ht="15" customHeight="1">
      <c r="E13" s="45"/>
      <c r="F13" s="45"/>
      <c r="G13" s="45"/>
      <c r="H13" s="45"/>
    </row>
    <row r="14" spans="1:8" ht="24" customHeight="1">
      <c r="A14" s="42" t="s">
        <v>1</v>
      </c>
      <c r="B14" s="42"/>
      <c r="C14" s="42"/>
      <c r="D14" s="42"/>
      <c r="E14" s="42"/>
      <c r="F14" s="42"/>
      <c r="G14" s="42"/>
      <c r="H14" s="42"/>
    </row>
    <row r="15" spans="1:8" ht="52.2" customHeight="1">
      <c r="A15" s="49" t="s">
        <v>3</v>
      </c>
      <c r="B15" s="49" t="s">
        <v>9</v>
      </c>
      <c r="C15" s="49" t="s">
        <v>4</v>
      </c>
      <c r="D15" s="49" t="s">
        <v>5</v>
      </c>
      <c r="E15" s="57" t="s">
        <v>18</v>
      </c>
      <c r="F15" s="58"/>
      <c r="G15" s="43" t="s">
        <v>2</v>
      </c>
      <c r="H15" s="44"/>
    </row>
    <row r="16" spans="1:8" ht="72.599999999999994" customHeight="1">
      <c r="A16" s="50"/>
      <c r="B16" s="50"/>
      <c r="C16" s="50"/>
      <c r="D16" s="50"/>
      <c r="E16" s="57" t="s">
        <v>150</v>
      </c>
      <c r="F16" s="58"/>
      <c r="G16" s="46" t="s">
        <v>6</v>
      </c>
      <c r="H16" s="47" t="s">
        <v>7</v>
      </c>
    </row>
    <row r="17" spans="1:8" ht="62.25" customHeight="1">
      <c r="A17" s="51"/>
      <c r="B17" s="51"/>
      <c r="C17" s="59"/>
      <c r="D17" s="51"/>
      <c r="E17" s="6" t="s">
        <v>6</v>
      </c>
      <c r="F17" s="6" t="s">
        <v>7</v>
      </c>
      <c r="G17" s="46"/>
      <c r="H17" s="48"/>
    </row>
    <row r="18" spans="1:8" ht="40.200000000000003" customHeight="1">
      <c r="A18" s="22"/>
      <c r="B18" s="22" t="s">
        <v>19</v>
      </c>
      <c r="C18" s="23"/>
      <c r="D18" s="22"/>
      <c r="E18" s="24"/>
      <c r="F18" s="24"/>
      <c r="G18" s="24"/>
      <c r="H18" s="25"/>
    </row>
    <row r="19" spans="1:8" ht="21.75" customHeight="1">
      <c r="A19" s="7">
        <v>1</v>
      </c>
      <c r="B19" s="29" t="s">
        <v>20</v>
      </c>
      <c r="C19" s="30" t="s">
        <v>80</v>
      </c>
      <c r="D19" s="8">
        <f>H19/G19</f>
        <v>0</v>
      </c>
      <c r="E19" s="31">
        <v>500</v>
      </c>
      <c r="F19" s="8">
        <f t="shared" ref="F19:F50" si="0">E19*D19</f>
        <v>0</v>
      </c>
      <c r="G19" s="31">
        <v>500</v>
      </c>
      <c r="H19" s="8"/>
    </row>
    <row r="20" spans="1:8">
      <c r="A20" s="7">
        <v>2</v>
      </c>
      <c r="B20" s="29" t="s">
        <v>21</v>
      </c>
      <c r="C20" s="30" t="s">
        <v>80</v>
      </c>
      <c r="D20" s="8">
        <f t="shared" ref="D20:D83" si="1">H20/G20</f>
        <v>0</v>
      </c>
      <c r="E20" s="31">
        <v>150</v>
      </c>
      <c r="F20" s="8">
        <f t="shared" si="0"/>
        <v>0</v>
      </c>
      <c r="G20" s="31">
        <v>150</v>
      </c>
      <c r="H20" s="8"/>
    </row>
    <row r="21" spans="1:8">
      <c r="A21" s="7">
        <v>3</v>
      </c>
      <c r="B21" s="29" t="s">
        <v>22</v>
      </c>
      <c r="C21" s="30" t="s">
        <v>80</v>
      </c>
      <c r="D21" s="8">
        <f t="shared" si="1"/>
        <v>0</v>
      </c>
      <c r="E21" s="31">
        <v>500</v>
      </c>
      <c r="F21" s="8">
        <f t="shared" si="0"/>
        <v>0</v>
      </c>
      <c r="G21" s="31">
        <v>500</v>
      </c>
      <c r="H21" s="8"/>
    </row>
    <row r="22" spans="1:8">
      <c r="A22" s="7">
        <v>4</v>
      </c>
      <c r="B22" s="29" t="s">
        <v>23</v>
      </c>
      <c r="C22" s="30" t="s">
        <v>80</v>
      </c>
      <c r="D22" s="8">
        <f t="shared" si="1"/>
        <v>0</v>
      </c>
      <c r="E22" s="31">
        <v>100</v>
      </c>
      <c r="F22" s="8">
        <f t="shared" si="0"/>
        <v>0</v>
      </c>
      <c r="G22" s="31">
        <v>100</v>
      </c>
      <c r="H22" s="8"/>
    </row>
    <row r="23" spans="1:8">
      <c r="A23" s="7">
        <v>5</v>
      </c>
      <c r="B23" s="29" t="s">
        <v>24</v>
      </c>
      <c r="C23" s="30" t="s">
        <v>80</v>
      </c>
      <c r="D23" s="8">
        <f t="shared" si="1"/>
        <v>0</v>
      </c>
      <c r="E23" s="31">
        <v>400</v>
      </c>
      <c r="F23" s="8">
        <f t="shared" si="0"/>
        <v>0</v>
      </c>
      <c r="G23" s="31">
        <v>400</v>
      </c>
      <c r="H23" s="8"/>
    </row>
    <row r="24" spans="1:8">
      <c r="A24" s="7">
        <v>6</v>
      </c>
      <c r="B24" s="29" t="s">
        <v>25</v>
      </c>
      <c r="C24" s="30" t="s">
        <v>80</v>
      </c>
      <c r="D24" s="8">
        <f t="shared" si="1"/>
        <v>0</v>
      </c>
      <c r="E24" s="31">
        <v>20</v>
      </c>
      <c r="F24" s="8">
        <f t="shared" si="0"/>
        <v>0</v>
      </c>
      <c r="G24" s="31">
        <v>20</v>
      </c>
      <c r="H24" s="8"/>
    </row>
    <row r="25" spans="1:8">
      <c r="A25" s="7">
        <v>7</v>
      </c>
      <c r="B25" s="29" t="s">
        <v>26</v>
      </c>
      <c r="C25" s="30" t="s">
        <v>80</v>
      </c>
      <c r="D25" s="8">
        <f t="shared" si="1"/>
        <v>0</v>
      </c>
      <c r="E25" s="31">
        <v>20</v>
      </c>
      <c r="F25" s="8">
        <f t="shared" si="0"/>
        <v>0</v>
      </c>
      <c r="G25" s="31">
        <v>20</v>
      </c>
      <c r="H25" s="8"/>
    </row>
    <row r="26" spans="1:8">
      <c r="A26" s="7">
        <v>8</v>
      </c>
      <c r="B26" s="29" t="s">
        <v>26</v>
      </c>
      <c r="C26" s="30" t="s">
        <v>80</v>
      </c>
      <c r="D26" s="8">
        <f t="shared" si="1"/>
        <v>0</v>
      </c>
      <c r="E26" s="31">
        <v>20</v>
      </c>
      <c r="F26" s="8">
        <f t="shared" si="0"/>
        <v>0</v>
      </c>
      <c r="G26" s="31">
        <v>20</v>
      </c>
      <c r="H26" s="8"/>
    </row>
    <row r="27" spans="1:8">
      <c r="A27" s="7">
        <v>9</v>
      </c>
      <c r="B27" s="29" t="s">
        <v>27</v>
      </c>
      <c r="C27" s="30" t="s">
        <v>80</v>
      </c>
      <c r="D27" s="8">
        <f t="shared" si="1"/>
        <v>0</v>
      </c>
      <c r="E27" s="31">
        <v>500</v>
      </c>
      <c r="F27" s="8">
        <f t="shared" si="0"/>
        <v>0</v>
      </c>
      <c r="G27" s="31">
        <v>500</v>
      </c>
      <c r="H27" s="8"/>
    </row>
    <row r="28" spans="1:8">
      <c r="A28" s="7">
        <v>10</v>
      </c>
      <c r="B28" s="29" t="s">
        <v>27</v>
      </c>
      <c r="C28" s="30" t="s">
        <v>81</v>
      </c>
      <c r="D28" s="8">
        <f t="shared" si="1"/>
        <v>0</v>
      </c>
      <c r="E28" s="31">
        <v>500</v>
      </c>
      <c r="F28" s="8">
        <f t="shared" si="0"/>
        <v>0</v>
      </c>
      <c r="G28" s="31">
        <v>500</v>
      </c>
      <c r="H28" s="8"/>
    </row>
    <row r="29" spans="1:8">
      <c r="A29" s="7">
        <v>11</v>
      </c>
      <c r="B29" s="29" t="s">
        <v>28</v>
      </c>
      <c r="C29" s="30" t="s">
        <v>81</v>
      </c>
      <c r="D29" s="8">
        <f t="shared" si="1"/>
        <v>0</v>
      </c>
      <c r="E29" s="31">
        <v>250</v>
      </c>
      <c r="F29" s="8">
        <f t="shared" si="0"/>
        <v>0</v>
      </c>
      <c r="G29" s="31">
        <v>250</v>
      </c>
      <c r="H29" s="8"/>
    </row>
    <row r="30" spans="1:8">
      <c r="A30" s="7">
        <v>12</v>
      </c>
      <c r="B30" s="29" t="s">
        <v>29</v>
      </c>
      <c r="C30" s="30" t="s">
        <v>81</v>
      </c>
      <c r="D30" s="8">
        <f t="shared" si="1"/>
        <v>0</v>
      </c>
      <c r="E30" s="32">
        <v>20</v>
      </c>
      <c r="F30" s="8">
        <f t="shared" si="0"/>
        <v>0</v>
      </c>
      <c r="G30" s="32">
        <v>20</v>
      </c>
      <c r="H30" s="8"/>
    </row>
    <row r="31" spans="1:8">
      <c r="A31" s="7">
        <v>13</v>
      </c>
      <c r="B31" s="29" t="s">
        <v>30</v>
      </c>
      <c r="C31" s="30" t="s">
        <v>81</v>
      </c>
      <c r="D31" s="8">
        <f t="shared" si="1"/>
        <v>0</v>
      </c>
      <c r="E31" s="32">
        <v>25</v>
      </c>
      <c r="F31" s="8">
        <f t="shared" si="0"/>
        <v>0</v>
      </c>
      <c r="G31" s="32">
        <v>25</v>
      </c>
      <c r="H31" s="8"/>
    </row>
    <row r="32" spans="1:8">
      <c r="A32" s="7">
        <v>14</v>
      </c>
      <c r="B32" s="29" t="s">
        <v>31</v>
      </c>
      <c r="C32" s="30" t="s">
        <v>80</v>
      </c>
      <c r="D32" s="8">
        <f t="shared" si="1"/>
        <v>0</v>
      </c>
      <c r="E32" s="31">
        <v>50</v>
      </c>
      <c r="F32" s="8">
        <f t="shared" si="0"/>
        <v>0</v>
      </c>
      <c r="G32" s="31">
        <v>50</v>
      </c>
      <c r="H32" s="8"/>
    </row>
    <row r="33" spans="1:8">
      <c r="A33" s="7">
        <v>15</v>
      </c>
      <c r="B33" s="29" t="s">
        <v>32</v>
      </c>
      <c r="C33" s="30" t="s">
        <v>80</v>
      </c>
      <c r="D33" s="8">
        <f t="shared" si="1"/>
        <v>0</v>
      </c>
      <c r="E33" s="31">
        <v>75</v>
      </c>
      <c r="F33" s="8">
        <f t="shared" si="0"/>
        <v>0</v>
      </c>
      <c r="G33" s="31">
        <v>75</v>
      </c>
      <c r="H33" s="8"/>
    </row>
    <row r="34" spans="1:8">
      <c r="A34" s="7">
        <v>16</v>
      </c>
      <c r="B34" s="29" t="s">
        <v>33</v>
      </c>
      <c r="C34" s="30" t="s">
        <v>81</v>
      </c>
      <c r="D34" s="8">
        <f t="shared" si="1"/>
        <v>0</v>
      </c>
      <c r="E34" s="31">
        <v>140</v>
      </c>
      <c r="F34" s="8">
        <f t="shared" si="0"/>
        <v>0</v>
      </c>
      <c r="G34" s="31">
        <v>140</v>
      </c>
      <c r="H34" s="8"/>
    </row>
    <row r="35" spans="1:8">
      <c r="A35" s="7">
        <v>17</v>
      </c>
      <c r="B35" s="29" t="s">
        <v>34</v>
      </c>
      <c r="C35" s="30" t="s">
        <v>81</v>
      </c>
      <c r="D35" s="8">
        <f t="shared" si="1"/>
        <v>0</v>
      </c>
      <c r="E35" s="31">
        <v>100</v>
      </c>
      <c r="F35" s="8">
        <f t="shared" si="0"/>
        <v>0</v>
      </c>
      <c r="G35" s="31">
        <v>100</v>
      </c>
      <c r="H35" s="8"/>
    </row>
    <row r="36" spans="1:8">
      <c r="A36" s="7">
        <v>18</v>
      </c>
      <c r="B36" s="29" t="s">
        <v>35</v>
      </c>
      <c r="C36" s="30" t="s">
        <v>81</v>
      </c>
      <c r="D36" s="8">
        <f t="shared" si="1"/>
        <v>0</v>
      </c>
      <c r="E36" s="31">
        <v>300</v>
      </c>
      <c r="F36" s="8">
        <f t="shared" si="0"/>
        <v>0</v>
      </c>
      <c r="G36" s="31">
        <v>300</v>
      </c>
      <c r="H36" s="8"/>
    </row>
    <row r="37" spans="1:8">
      <c r="A37" s="7">
        <v>19</v>
      </c>
      <c r="B37" s="29" t="s">
        <v>35</v>
      </c>
      <c r="C37" s="30" t="s">
        <v>81</v>
      </c>
      <c r="D37" s="8">
        <f t="shared" si="1"/>
        <v>0</v>
      </c>
      <c r="E37" s="31">
        <v>300</v>
      </c>
      <c r="F37" s="8">
        <f t="shared" si="0"/>
        <v>0</v>
      </c>
      <c r="G37" s="31">
        <v>300</v>
      </c>
      <c r="H37" s="8"/>
    </row>
    <row r="38" spans="1:8">
      <c r="A38" s="7">
        <v>20</v>
      </c>
      <c r="B38" s="29" t="s">
        <v>36</v>
      </c>
      <c r="C38" s="30" t="s">
        <v>80</v>
      </c>
      <c r="D38" s="8">
        <f t="shared" si="1"/>
        <v>0</v>
      </c>
      <c r="E38" s="31">
        <v>40000</v>
      </c>
      <c r="F38" s="8">
        <f t="shared" si="0"/>
        <v>0</v>
      </c>
      <c r="G38" s="31">
        <v>40000</v>
      </c>
      <c r="H38" s="8"/>
    </row>
    <row r="39" spans="1:8">
      <c r="A39" s="7">
        <v>21</v>
      </c>
      <c r="B39" s="29" t="s">
        <v>37</v>
      </c>
      <c r="C39" s="30" t="s">
        <v>80</v>
      </c>
      <c r="D39" s="8">
        <f t="shared" si="1"/>
        <v>0</v>
      </c>
      <c r="E39" s="31">
        <v>20</v>
      </c>
      <c r="F39" s="8">
        <f t="shared" si="0"/>
        <v>0</v>
      </c>
      <c r="G39" s="31">
        <v>20</v>
      </c>
      <c r="H39" s="8"/>
    </row>
    <row r="40" spans="1:8">
      <c r="A40" s="7">
        <v>22</v>
      </c>
      <c r="B40" s="29" t="s">
        <v>38</v>
      </c>
      <c r="C40" s="30" t="s">
        <v>80</v>
      </c>
      <c r="D40" s="8">
        <f t="shared" si="1"/>
        <v>0</v>
      </c>
      <c r="E40" s="31">
        <v>30</v>
      </c>
      <c r="F40" s="8">
        <f t="shared" si="0"/>
        <v>0</v>
      </c>
      <c r="G40" s="31">
        <v>30</v>
      </c>
      <c r="H40" s="8"/>
    </row>
    <row r="41" spans="1:8">
      <c r="A41" s="7">
        <v>23</v>
      </c>
      <c r="B41" s="29" t="s">
        <v>39</v>
      </c>
      <c r="C41" s="30" t="s">
        <v>80</v>
      </c>
      <c r="D41" s="8">
        <f t="shared" si="1"/>
        <v>0</v>
      </c>
      <c r="E41" s="31">
        <v>150</v>
      </c>
      <c r="F41" s="8">
        <f t="shared" si="0"/>
        <v>0</v>
      </c>
      <c r="G41" s="31">
        <v>150</v>
      </c>
      <c r="H41" s="8"/>
    </row>
    <row r="42" spans="1:8">
      <c r="A42" s="7">
        <v>24</v>
      </c>
      <c r="B42" s="29" t="s">
        <v>40</v>
      </c>
      <c r="C42" s="30" t="s">
        <v>80</v>
      </c>
      <c r="D42" s="8">
        <f t="shared" si="1"/>
        <v>0</v>
      </c>
      <c r="E42" s="31">
        <v>150</v>
      </c>
      <c r="F42" s="8">
        <f t="shared" si="0"/>
        <v>0</v>
      </c>
      <c r="G42" s="31">
        <v>150</v>
      </c>
      <c r="H42" s="8"/>
    </row>
    <row r="43" spans="1:8">
      <c r="A43" s="7">
        <v>25</v>
      </c>
      <c r="B43" s="29" t="s">
        <v>41</v>
      </c>
      <c r="C43" s="30" t="s">
        <v>80</v>
      </c>
      <c r="D43" s="8">
        <f t="shared" si="1"/>
        <v>0</v>
      </c>
      <c r="E43" s="32">
        <v>30</v>
      </c>
      <c r="F43" s="8">
        <f t="shared" si="0"/>
        <v>0</v>
      </c>
      <c r="G43" s="32">
        <v>30</v>
      </c>
      <c r="H43" s="8"/>
    </row>
    <row r="44" spans="1:8">
      <c r="A44" s="7">
        <v>26</v>
      </c>
      <c r="B44" s="29" t="s">
        <v>42</v>
      </c>
      <c r="C44" s="30" t="s">
        <v>81</v>
      </c>
      <c r="D44" s="8">
        <f t="shared" si="1"/>
        <v>0</v>
      </c>
      <c r="E44" s="32">
        <v>15</v>
      </c>
      <c r="F44" s="8">
        <f t="shared" si="0"/>
        <v>0</v>
      </c>
      <c r="G44" s="32">
        <v>15</v>
      </c>
      <c r="H44" s="8"/>
    </row>
    <row r="45" spans="1:8">
      <c r="A45" s="7">
        <v>27</v>
      </c>
      <c r="B45" s="29" t="s">
        <v>43</v>
      </c>
      <c r="C45" s="30" t="s">
        <v>80</v>
      </c>
      <c r="D45" s="8">
        <f t="shared" si="1"/>
        <v>0</v>
      </c>
      <c r="E45" s="31">
        <v>75</v>
      </c>
      <c r="F45" s="8">
        <f t="shared" si="0"/>
        <v>0</v>
      </c>
      <c r="G45" s="31">
        <v>75</v>
      </c>
      <c r="H45" s="8"/>
    </row>
    <row r="46" spans="1:8">
      <c r="A46" s="7">
        <v>28</v>
      </c>
      <c r="B46" s="29" t="s">
        <v>44</v>
      </c>
      <c r="C46" s="30" t="s">
        <v>80</v>
      </c>
      <c r="D46" s="8">
        <f t="shared" si="1"/>
        <v>0</v>
      </c>
      <c r="E46" s="31">
        <v>1300</v>
      </c>
      <c r="F46" s="8">
        <f t="shared" si="0"/>
        <v>0</v>
      </c>
      <c r="G46" s="31">
        <v>1300</v>
      </c>
      <c r="H46" s="8"/>
    </row>
    <row r="47" spans="1:8">
      <c r="A47" s="7">
        <v>29</v>
      </c>
      <c r="B47" s="29" t="s">
        <v>45</v>
      </c>
      <c r="C47" s="30" t="s">
        <v>80</v>
      </c>
      <c r="D47" s="8">
        <f t="shared" si="1"/>
        <v>0</v>
      </c>
      <c r="E47" s="31">
        <v>100</v>
      </c>
      <c r="F47" s="8">
        <f t="shared" si="0"/>
        <v>0</v>
      </c>
      <c r="G47" s="31">
        <v>100</v>
      </c>
      <c r="H47" s="8"/>
    </row>
    <row r="48" spans="1:8">
      <c r="A48" s="7">
        <v>30</v>
      </c>
      <c r="B48" s="29" t="s">
        <v>46</v>
      </c>
      <c r="C48" s="30" t="s">
        <v>80</v>
      </c>
      <c r="D48" s="8">
        <f t="shared" si="1"/>
        <v>0</v>
      </c>
      <c r="E48" s="31">
        <v>200</v>
      </c>
      <c r="F48" s="8">
        <f t="shared" si="0"/>
        <v>0</v>
      </c>
      <c r="G48" s="31">
        <v>200</v>
      </c>
      <c r="H48" s="8"/>
    </row>
    <row r="49" spans="1:8">
      <c r="A49" s="7">
        <v>31</v>
      </c>
      <c r="B49" s="29" t="s">
        <v>47</v>
      </c>
      <c r="C49" s="30" t="s">
        <v>80</v>
      </c>
      <c r="D49" s="8">
        <f t="shared" si="1"/>
        <v>0</v>
      </c>
      <c r="E49" s="31">
        <v>30</v>
      </c>
      <c r="F49" s="8">
        <f t="shared" si="0"/>
        <v>0</v>
      </c>
      <c r="G49" s="31">
        <v>30</v>
      </c>
      <c r="H49" s="8"/>
    </row>
    <row r="50" spans="1:8">
      <c r="A50" s="7">
        <v>32</v>
      </c>
      <c r="B50" s="29" t="s">
        <v>48</v>
      </c>
      <c r="C50" s="30" t="s">
        <v>81</v>
      </c>
      <c r="D50" s="8">
        <f t="shared" si="1"/>
        <v>0</v>
      </c>
      <c r="E50" s="31">
        <v>2400</v>
      </c>
      <c r="F50" s="8">
        <f t="shared" si="0"/>
        <v>0</v>
      </c>
      <c r="G50" s="31">
        <v>2400</v>
      </c>
      <c r="H50" s="8"/>
    </row>
    <row r="51" spans="1:8">
      <c r="A51" s="7">
        <v>33</v>
      </c>
      <c r="B51" s="29" t="s">
        <v>49</v>
      </c>
      <c r="C51" s="30" t="s">
        <v>81</v>
      </c>
      <c r="D51" s="8">
        <f t="shared" si="1"/>
        <v>0</v>
      </c>
      <c r="E51" s="32">
        <v>15</v>
      </c>
      <c r="F51" s="8">
        <f t="shared" ref="F51:F82" si="2">E51*D51</f>
        <v>0</v>
      </c>
      <c r="G51" s="32">
        <v>15</v>
      </c>
      <c r="H51" s="8"/>
    </row>
    <row r="52" spans="1:8">
      <c r="A52" s="7">
        <v>34</v>
      </c>
      <c r="B52" s="29" t="s">
        <v>50</v>
      </c>
      <c r="C52" s="30" t="s">
        <v>81</v>
      </c>
      <c r="D52" s="8">
        <f t="shared" si="1"/>
        <v>0</v>
      </c>
      <c r="E52" s="32">
        <v>450</v>
      </c>
      <c r="F52" s="8">
        <f t="shared" si="2"/>
        <v>0</v>
      </c>
      <c r="G52" s="32">
        <v>450</v>
      </c>
      <c r="H52" s="8"/>
    </row>
    <row r="53" spans="1:8">
      <c r="A53" s="7">
        <v>35</v>
      </c>
      <c r="B53" s="29" t="s">
        <v>51</v>
      </c>
      <c r="C53" s="30" t="s">
        <v>80</v>
      </c>
      <c r="D53" s="8">
        <f t="shared" si="1"/>
        <v>0</v>
      </c>
      <c r="E53" s="31">
        <v>10</v>
      </c>
      <c r="F53" s="8">
        <f t="shared" si="2"/>
        <v>0</v>
      </c>
      <c r="G53" s="31">
        <v>10</v>
      </c>
      <c r="H53" s="8"/>
    </row>
    <row r="54" spans="1:8">
      <c r="A54" s="7">
        <v>36</v>
      </c>
      <c r="B54" s="29" t="s">
        <v>52</v>
      </c>
      <c r="C54" s="30" t="s">
        <v>80</v>
      </c>
      <c r="D54" s="8">
        <f t="shared" si="1"/>
        <v>0</v>
      </c>
      <c r="E54" s="31">
        <v>250</v>
      </c>
      <c r="F54" s="8">
        <f t="shared" si="2"/>
        <v>0</v>
      </c>
      <c r="G54" s="31">
        <v>250</v>
      </c>
      <c r="H54" s="8"/>
    </row>
    <row r="55" spans="1:8">
      <c r="A55" s="7">
        <v>37</v>
      </c>
      <c r="B55" s="29" t="s">
        <v>53</v>
      </c>
      <c r="C55" s="30" t="s">
        <v>81</v>
      </c>
      <c r="D55" s="8">
        <f t="shared" si="1"/>
        <v>0</v>
      </c>
      <c r="E55" s="31">
        <v>20</v>
      </c>
      <c r="F55" s="8">
        <f t="shared" si="2"/>
        <v>0</v>
      </c>
      <c r="G55" s="31">
        <v>20</v>
      </c>
      <c r="H55" s="8"/>
    </row>
    <row r="56" spans="1:8">
      <c r="A56" s="7">
        <v>38</v>
      </c>
      <c r="B56" s="29" t="s">
        <v>54</v>
      </c>
      <c r="C56" s="30" t="s">
        <v>80</v>
      </c>
      <c r="D56" s="8">
        <f t="shared" si="1"/>
        <v>0</v>
      </c>
      <c r="E56" s="31">
        <v>220</v>
      </c>
      <c r="F56" s="8">
        <f t="shared" si="2"/>
        <v>0</v>
      </c>
      <c r="G56" s="31">
        <v>220</v>
      </c>
      <c r="H56" s="8"/>
    </row>
    <row r="57" spans="1:8">
      <c r="A57" s="7">
        <v>39</v>
      </c>
      <c r="B57" s="29" t="s">
        <v>55</v>
      </c>
      <c r="C57" s="30" t="s">
        <v>80</v>
      </c>
      <c r="D57" s="8">
        <f t="shared" si="1"/>
        <v>0</v>
      </c>
      <c r="E57" s="31">
        <v>50</v>
      </c>
      <c r="F57" s="8">
        <f t="shared" si="2"/>
        <v>0</v>
      </c>
      <c r="G57" s="31">
        <v>50</v>
      </c>
      <c r="H57" s="8"/>
    </row>
    <row r="58" spans="1:8">
      <c r="A58" s="7">
        <v>40</v>
      </c>
      <c r="B58" s="29" t="s">
        <v>56</v>
      </c>
      <c r="C58" s="30" t="s">
        <v>80</v>
      </c>
      <c r="D58" s="8">
        <f t="shared" si="1"/>
        <v>0</v>
      </c>
      <c r="E58" s="31">
        <v>20</v>
      </c>
      <c r="F58" s="8">
        <f t="shared" si="2"/>
        <v>0</v>
      </c>
      <c r="G58" s="31">
        <v>20</v>
      </c>
      <c r="H58" s="8"/>
    </row>
    <row r="59" spans="1:8">
      <c r="A59" s="7">
        <v>41</v>
      </c>
      <c r="B59" s="29" t="s">
        <v>57</v>
      </c>
      <c r="C59" s="30" t="s">
        <v>80</v>
      </c>
      <c r="D59" s="8">
        <f t="shared" si="1"/>
        <v>0</v>
      </c>
      <c r="E59" s="32">
        <v>50</v>
      </c>
      <c r="F59" s="8">
        <f t="shared" si="2"/>
        <v>0</v>
      </c>
      <c r="G59" s="32">
        <v>50</v>
      </c>
      <c r="H59" s="8"/>
    </row>
    <row r="60" spans="1:8">
      <c r="A60" s="7">
        <v>42</v>
      </c>
      <c r="B60" s="29" t="s">
        <v>58</v>
      </c>
      <c r="C60" s="30" t="s">
        <v>80</v>
      </c>
      <c r="D60" s="8">
        <f t="shared" si="1"/>
        <v>0</v>
      </c>
      <c r="E60" s="32">
        <v>5</v>
      </c>
      <c r="F60" s="8">
        <f t="shared" si="2"/>
        <v>0</v>
      </c>
      <c r="G60" s="32">
        <v>5</v>
      </c>
      <c r="H60" s="8"/>
    </row>
    <row r="61" spans="1:8">
      <c r="A61" s="7">
        <v>43</v>
      </c>
      <c r="B61" s="29" t="s">
        <v>59</v>
      </c>
      <c r="C61" s="30" t="s">
        <v>80</v>
      </c>
      <c r="D61" s="8">
        <f t="shared" si="1"/>
        <v>0</v>
      </c>
      <c r="E61" s="31">
        <v>20</v>
      </c>
      <c r="F61" s="8">
        <f t="shared" si="2"/>
        <v>0</v>
      </c>
      <c r="G61" s="31">
        <v>20</v>
      </c>
      <c r="H61" s="8"/>
    </row>
    <row r="62" spans="1:8">
      <c r="A62" s="7">
        <v>44</v>
      </c>
      <c r="B62" s="29" t="s">
        <v>60</v>
      </c>
      <c r="C62" s="30" t="s">
        <v>80</v>
      </c>
      <c r="D62" s="8">
        <f t="shared" si="1"/>
        <v>0</v>
      </c>
      <c r="E62" s="32">
        <v>150</v>
      </c>
      <c r="F62" s="8">
        <f t="shared" si="2"/>
        <v>0</v>
      </c>
      <c r="G62" s="32">
        <v>150</v>
      </c>
      <c r="H62" s="8"/>
    </row>
    <row r="63" spans="1:8">
      <c r="A63" s="7">
        <v>45</v>
      </c>
      <c r="B63" s="29" t="s">
        <v>61</v>
      </c>
      <c r="C63" s="30" t="s">
        <v>80</v>
      </c>
      <c r="D63" s="8">
        <f t="shared" si="1"/>
        <v>0</v>
      </c>
      <c r="E63" s="32">
        <v>5</v>
      </c>
      <c r="F63" s="8">
        <f t="shared" si="2"/>
        <v>0</v>
      </c>
      <c r="G63" s="32">
        <v>5</v>
      </c>
      <c r="H63" s="8"/>
    </row>
    <row r="64" spans="1:8">
      <c r="A64" s="7">
        <v>46</v>
      </c>
      <c r="B64" s="29" t="s">
        <v>62</v>
      </c>
      <c r="C64" s="30" t="s">
        <v>80</v>
      </c>
      <c r="D64" s="8">
        <f t="shared" si="1"/>
        <v>0</v>
      </c>
      <c r="E64" s="31">
        <v>30</v>
      </c>
      <c r="F64" s="8">
        <f t="shared" si="2"/>
        <v>0</v>
      </c>
      <c r="G64" s="31">
        <v>30</v>
      </c>
      <c r="H64" s="8"/>
    </row>
    <row r="65" spans="1:8">
      <c r="A65" s="7">
        <v>47</v>
      </c>
      <c r="B65" s="29" t="s">
        <v>63</v>
      </c>
      <c r="C65" s="30" t="s">
        <v>80</v>
      </c>
      <c r="D65" s="8">
        <f t="shared" si="1"/>
        <v>0</v>
      </c>
      <c r="E65" s="32">
        <v>5</v>
      </c>
      <c r="F65" s="8">
        <f t="shared" si="2"/>
        <v>0</v>
      </c>
      <c r="G65" s="32">
        <v>5</v>
      </c>
      <c r="H65" s="8"/>
    </row>
    <row r="66" spans="1:8">
      <c r="A66" s="7">
        <v>48</v>
      </c>
      <c r="B66" s="29" t="s">
        <v>64</v>
      </c>
      <c r="C66" s="30" t="s">
        <v>80</v>
      </c>
      <c r="D66" s="8">
        <f t="shared" si="1"/>
        <v>0</v>
      </c>
      <c r="E66" s="32">
        <v>5</v>
      </c>
      <c r="F66" s="8">
        <f t="shared" si="2"/>
        <v>0</v>
      </c>
      <c r="G66" s="32">
        <v>5</v>
      </c>
      <c r="H66" s="8"/>
    </row>
    <row r="67" spans="1:8">
      <c r="A67" s="7">
        <v>49</v>
      </c>
      <c r="B67" s="29" t="s">
        <v>65</v>
      </c>
      <c r="C67" s="30" t="s">
        <v>80</v>
      </c>
      <c r="D67" s="8">
        <f t="shared" si="1"/>
        <v>0</v>
      </c>
      <c r="E67" s="31">
        <v>50</v>
      </c>
      <c r="F67" s="8">
        <f t="shared" si="2"/>
        <v>0</v>
      </c>
      <c r="G67" s="31">
        <v>50</v>
      </c>
      <c r="H67" s="8"/>
    </row>
    <row r="68" spans="1:8">
      <c r="A68" s="7">
        <v>50</v>
      </c>
      <c r="B68" s="29" t="s">
        <v>66</v>
      </c>
      <c r="C68" s="30" t="s">
        <v>80</v>
      </c>
      <c r="D68" s="8">
        <f t="shared" si="1"/>
        <v>0</v>
      </c>
      <c r="E68" s="32">
        <v>150</v>
      </c>
      <c r="F68" s="8">
        <f t="shared" si="2"/>
        <v>0</v>
      </c>
      <c r="G68" s="32">
        <v>150</v>
      </c>
      <c r="H68" s="8"/>
    </row>
    <row r="69" spans="1:8">
      <c r="A69" s="7">
        <v>51</v>
      </c>
      <c r="B69" s="29" t="s">
        <v>67</v>
      </c>
      <c r="C69" s="30" t="s">
        <v>80</v>
      </c>
      <c r="D69" s="8">
        <f t="shared" si="1"/>
        <v>0</v>
      </c>
      <c r="E69" s="32">
        <v>10</v>
      </c>
      <c r="F69" s="8">
        <f t="shared" si="2"/>
        <v>0</v>
      </c>
      <c r="G69" s="32">
        <v>10</v>
      </c>
      <c r="H69" s="8"/>
    </row>
    <row r="70" spans="1:8">
      <c r="A70" s="7">
        <v>52</v>
      </c>
      <c r="B70" s="29" t="s">
        <v>68</v>
      </c>
      <c r="C70" s="30" t="s">
        <v>80</v>
      </c>
      <c r="D70" s="8">
        <f t="shared" si="1"/>
        <v>0</v>
      </c>
      <c r="E70" s="32">
        <v>2</v>
      </c>
      <c r="F70" s="8">
        <f t="shared" si="2"/>
        <v>0</v>
      </c>
      <c r="G70" s="32">
        <v>2</v>
      </c>
      <c r="H70" s="8"/>
    </row>
    <row r="71" spans="1:8">
      <c r="A71" s="7">
        <v>53</v>
      </c>
      <c r="B71" s="29" t="s">
        <v>69</v>
      </c>
      <c r="C71" s="30" t="s">
        <v>80</v>
      </c>
      <c r="D71" s="8">
        <f t="shared" si="1"/>
        <v>0</v>
      </c>
      <c r="E71" s="32">
        <v>2</v>
      </c>
      <c r="F71" s="8">
        <f t="shared" si="2"/>
        <v>0</v>
      </c>
      <c r="G71" s="32">
        <v>2</v>
      </c>
      <c r="H71" s="8"/>
    </row>
    <row r="72" spans="1:8">
      <c r="A72" s="7">
        <v>54</v>
      </c>
      <c r="B72" s="29" t="s">
        <v>70</v>
      </c>
      <c r="C72" s="30" t="s">
        <v>80</v>
      </c>
      <c r="D72" s="8">
        <f t="shared" si="1"/>
        <v>0</v>
      </c>
      <c r="E72" s="32">
        <v>20</v>
      </c>
      <c r="F72" s="8">
        <f t="shared" si="2"/>
        <v>0</v>
      </c>
      <c r="G72" s="32">
        <v>20</v>
      </c>
      <c r="H72" s="8"/>
    </row>
    <row r="73" spans="1:8">
      <c r="A73" s="7">
        <v>55</v>
      </c>
      <c r="B73" s="29" t="s">
        <v>71</v>
      </c>
      <c r="C73" s="30" t="s">
        <v>80</v>
      </c>
      <c r="D73" s="8">
        <f t="shared" si="1"/>
        <v>0</v>
      </c>
      <c r="E73" s="32">
        <v>10</v>
      </c>
      <c r="F73" s="8">
        <f t="shared" si="2"/>
        <v>0</v>
      </c>
      <c r="G73" s="32">
        <v>10</v>
      </c>
      <c r="H73" s="8"/>
    </row>
    <row r="74" spans="1:8">
      <c r="A74" s="7">
        <v>56</v>
      </c>
      <c r="B74" s="29" t="s">
        <v>72</v>
      </c>
      <c r="C74" s="30" t="s">
        <v>80</v>
      </c>
      <c r="D74" s="8">
        <f t="shared" si="1"/>
        <v>0</v>
      </c>
      <c r="E74" s="32">
        <v>20</v>
      </c>
      <c r="F74" s="8">
        <f t="shared" si="2"/>
        <v>0</v>
      </c>
      <c r="G74" s="32">
        <v>20</v>
      </c>
      <c r="H74" s="8"/>
    </row>
    <row r="75" spans="1:8">
      <c r="A75" s="7">
        <v>57</v>
      </c>
      <c r="B75" s="29" t="s">
        <v>73</v>
      </c>
      <c r="C75" s="30" t="s">
        <v>81</v>
      </c>
      <c r="D75" s="8">
        <f t="shared" si="1"/>
        <v>0</v>
      </c>
      <c r="E75" s="32">
        <v>100</v>
      </c>
      <c r="F75" s="8">
        <f t="shared" si="2"/>
        <v>0</v>
      </c>
      <c r="G75" s="32">
        <v>100</v>
      </c>
      <c r="H75" s="8"/>
    </row>
    <row r="76" spans="1:8">
      <c r="A76" s="7">
        <v>58</v>
      </c>
      <c r="B76" s="29" t="s">
        <v>52</v>
      </c>
      <c r="C76" s="30" t="s">
        <v>81</v>
      </c>
      <c r="D76" s="8">
        <f t="shared" si="1"/>
        <v>0</v>
      </c>
      <c r="E76" s="32">
        <v>40</v>
      </c>
      <c r="F76" s="8">
        <f t="shared" si="2"/>
        <v>0</v>
      </c>
      <c r="G76" s="32">
        <v>40</v>
      </c>
      <c r="H76" s="8"/>
    </row>
    <row r="77" spans="1:8">
      <c r="A77" s="7">
        <v>59</v>
      </c>
      <c r="B77" s="29" t="s">
        <v>74</v>
      </c>
      <c r="C77" s="30" t="s">
        <v>80</v>
      </c>
      <c r="D77" s="8">
        <f t="shared" si="1"/>
        <v>0</v>
      </c>
      <c r="E77" s="32">
        <v>10</v>
      </c>
      <c r="F77" s="8">
        <f t="shared" si="2"/>
        <v>0</v>
      </c>
      <c r="G77" s="32">
        <v>10</v>
      </c>
      <c r="H77" s="8"/>
    </row>
    <row r="78" spans="1:8">
      <c r="A78" s="7">
        <v>60</v>
      </c>
      <c r="B78" s="29" t="s">
        <v>75</v>
      </c>
      <c r="C78" s="30" t="s">
        <v>80</v>
      </c>
      <c r="D78" s="8">
        <f t="shared" si="1"/>
        <v>0</v>
      </c>
      <c r="E78" s="32">
        <v>30</v>
      </c>
      <c r="F78" s="8">
        <f t="shared" si="2"/>
        <v>0</v>
      </c>
      <c r="G78" s="32">
        <v>30</v>
      </c>
      <c r="H78" s="8"/>
    </row>
    <row r="79" spans="1:8">
      <c r="A79" s="7">
        <v>61</v>
      </c>
      <c r="B79" s="29" t="s">
        <v>76</v>
      </c>
      <c r="C79" s="30" t="s">
        <v>80</v>
      </c>
      <c r="D79" s="8">
        <f t="shared" si="1"/>
        <v>0</v>
      </c>
      <c r="E79" s="32">
        <v>30</v>
      </c>
      <c r="F79" s="8">
        <f t="shared" si="2"/>
        <v>0</v>
      </c>
      <c r="G79" s="32">
        <v>30</v>
      </c>
      <c r="H79" s="8"/>
    </row>
    <row r="80" spans="1:8">
      <c r="A80" s="7">
        <v>62</v>
      </c>
      <c r="B80" s="29" t="s">
        <v>77</v>
      </c>
      <c r="C80" s="30" t="s">
        <v>80</v>
      </c>
      <c r="D80" s="8">
        <f t="shared" si="1"/>
        <v>0</v>
      </c>
      <c r="E80" s="32">
        <v>5</v>
      </c>
      <c r="F80" s="8">
        <f t="shared" si="2"/>
        <v>0</v>
      </c>
      <c r="G80" s="32">
        <v>5</v>
      </c>
      <c r="H80" s="8"/>
    </row>
    <row r="81" spans="1:8">
      <c r="A81" s="7">
        <v>63</v>
      </c>
      <c r="B81" s="29" t="s">
        <v>78</v>
      </c>
      <c r="C81" s="30" t="s">
        <v>80</v>
      </c>
      <c r="D81" s="8">
        <f t="shared" si="1"/>
        <v>0</v>
      </c>
      <c r="E81" s="32">
        <v>30</v>
      </c>
      <c r="F81" s="8">
        <f t="shared" si="2"/>
        <v>0</v>
      </c>
      <c r="G81" s="32">
        <v>30</v>
      </c>
      <c r="H81" s="8"/>
    </row>
    <row r="82" spans="1:8">
      <c r="A82" s="7">
        <v>64</v>
      </c>
      <c r="B82" s="29" t="s">
        <v>57</v>
      </c>
      <c r="C82" s="30" t="s">
        <v>80</v>
      </c>
      <c r="D82" s="8">
        <f t="shared" si="1"/>
        <v>0</v>
      </c>
      <c r="E82" s="32">
        <v>58</v>
      </c>
      <c r="F82" s="8">
        <f t="shared" si="2"/>
        <v>0</v>
      </c>
      <c r="G82" s="32">
        <v>58</v>
      </c>
      <c r="H82" s="8"/>
    </row>
    <row r="83" spans="1:8">
      <c r="A83" s="7">
        <v>65</v>
      </c>
      <c r="B83" s="29" t="s">
        <v>79</v>
      </c>
      <c r="C83" s="30" t="s">
        <v>80</v>
      </c>
      <c r="D83" s="8">
        <f t="shared" si="1"/>
        <v>0</v>
      </c>
      <c r="E83" s="32">
        <v>10</v>
      </c>
      <c r="F83" s="8">
        <f t="shared" ref="F83:F89" si="3">E83*D83</f>
        <v>0</v>
      </c>
      <c r="G83" s="32">
        <v>10</v>
      </c>
      <c r="H83" s="8"/>
    </row>
    <row r="84" spans="1:8">
      <c r="A84" s="26"/>
      <c r="B84" s="37" t="s">
        <v>82</v>
      </c>
      <c r="C84" s="27"/>
      <c r="D84" s="28"/>
      <c r="E84" s="28"/>
      <c r="F84" s="28"/>
      <c r="G84" s="28"/>
      <c r="H84" s="28"/>
    </row>
    <row r="85" spans="1:8">
      <c r="A85" s="7">
        <v>66</v>
      </c>
      <c r="B85" s="29" t="s">
        <v>20</v>
      </c>
      <c r="C85" s="30" t="s">
        <v>80</v>
      </c>
      <c r="D85" s="8">
        <f t="shared" ref="D85:D89" si="4">H85/G85</f>
        <v>0</v>
      </c>
      <c r="E85" s="8">
        <v>5</v>
      </c>
      <c r="F85" s="8">
        <f t="shared" si="3"/>
        <v>0</v>
      </c>
      <c r="G85" s="8">
        <v>5</v>
      </c>
      <c r="H85" s="8"/>
    </row>
    <row r="86" spans="1:8">
      <c r="A86" s="7">
        <v>67</v>
      </c>
      <c r="B86" s="29" t="s">
        <v>21</v>
      </c>
      <c r="C86" s="30" t="s">
        <v>80</v>
      </c>
      <c r="D86" s="8">
        <f t="shared" si="4"/>
        <v>0</v>
      </c>
      <c r="E86" s="8">
        <v>20</v>
      </c>
      <c r="F86" s="8">
        <f t="shared" si="3"/>
        <v>0</v>
      </c>
      <c r="G86" s="8">
        <v>20</v>
      </c>
      <c r="H86" s="8"/>
    </row>
    <row r="87" spans="1:8">
      <c r="A87" s="7">
        <v>68</v>
      </c>
      <c r="B87" s="29" t="s">
        <v>23</v>
      </c>
      <c r="C87" s="30" t="s">
        <v>80</v>
      </c>
      <c r="D87" s="8">
        <f t="shared" si="4"/>
        <v>0</v>
      </c>
      <c r="E87" s="8">
        <v>9</v>
      </c>
      <c r="F87" s="8">
        <f t="shared" si="3"/>
        <v>0</v>
      </c>
      <c r="G87" s="8">
        <v>9</v>
      </c>
      <c r="H87" s="8"/>
    </row>
    <row r="88" spans="1:8">
      <c r="A88" s="7">
        <v>69</v>
      </c>
      <c r="B88" s="29" t="s">
        <v>24</v>
      </c>
      <c r="C88" s="30" t="s">
        <v>80</v>
      </c>
      <c r="D88" s="8">
        <f t="shared" si="4"/>
        <v>0</v>
      </c>
      <c r="E88" s="8">
        <v>50</v>
      </c>
      <c r="F88" s="8">
        <f t="shared" si="3"/>
        <v>0</v>
      </c>
      <c r="G88" s="8">
        <v>50</v>
      </c>
      <c r="H88" s="8"/>
    </row>
    <row r="89" spans="1:8">
      <c r="A89" s="7">
        <v>70</v>
      </c>
      <c r="B89" s="29" t="s">
        <v>28</v>
      </c>
      <c r="C89" s="30" t="s">
        <v>81</v>
      </c>
      <c r="D89" s="8">
        <f t="shared" si="4"/>
        <v>0</v>
      </c>
      <c r="E89" s="8">
        <v>40</v>
      </c>
      <c r="F89" s="8">
        <f t="shared" si="3"/>
        <v>0</v>
      </c>
      <c r="G89" s="8">
        <v>40</v>
      </c>
      <c r="H89" s="8"/>
    </row>
    <row r="90" spans="1:8">
      <c r="A90" s="7">
        <v>71</v>
      </c>
      <c r="B90" s="29" t="s">
        <v>31</v>
      </c>
      <c r="C90" s="30" t="s">
        <v>80</v>
      </c>
      <c r="D90" s="8">
        <f t="shared" ref="D90:D105" si="5">H90/G90</f>
        <v>0</v>
      </c>
      <c r="E90" s="8">
        <v>5</v>
      </c>
      <c r="F90" s="8">
        <f t="shared" ref="F90:F105" si="6">E90*D90</f>
        <v>0</v>
      </c>
      <c r="G90" s="8">
        <v>5</v>
      </c>
      <c r="H90" s="8"/>
    </row>
    <row r="91" spans="1:8">
      <c r="A91" s="7">
        <v>72</v>
      </c>
      <c r="B91" s="29" t="s">
        <v>33</v>
      </c>
      <c r="C91" s="30" t="s">
        <v>81</v>
      </c>
      <c r="D91" s="8">
        <f t="shared" si="5"/>
        <v>0</v>
      </c>
      <c r="E91" s="8">
        <v>20</v>
      </c>
      <c r="F91" s="8">
        <f t="shared" si="6"/>
        <v>0</v>
      </c>
      <c r="G91" s="8">
        <v>20</v>
      </c>
      <c r="H91" s="8"/>
    </row>
    <row r="92" spans="1:8">
      <c r="A92" s="7">
        <v>73</v>
      </c>
      <c r="B92" s="29" t="s">
        <v>34</v>
      </c>
      <c r="C92" s="30" t="s">
        <v>81</v>
      </c>
      <c r="D92" s="8">
        <f t="shared" si="5"/>
        <v>0</v>
      </c>
      <c r="E92" s="8">
        <v>20</v>
      </c>
      <c r="F92" s="8">
        <f t="shared" si="6"/>
        <v>0</v>
      </c>
      <c r="G92" s="8">
        <v>20</v>
      </c>
      <c r="H92" s="8"/>
    </row>
    <row r="93" spans="1:8">
      <c r="A93" s="7">
        <v>74</v>
      </c>
      <c r="B93" s="29" t="s">
        <v>45</v>
      </c>
      <c r="C93" s="30" t="s">
        <v>80</v>
      </c>
      <c r="D93" s="8">
        <f t="shared" si="5"/>
        <v>0</v>
      </c>
      <c r="E93" s="8">
        <v>50</v>
      </c>
      <c r="F93" s="8">
        <f t="shared" si="6"/>
        <v>0</v>
      </c>
      <c r="G93" s="8">
        <v>50</v>
      </c>
      <c r="H93" s="8"/>
    </row>
    <row r="94" spans="1:8">
      <c r="A94" s="7">
        <v>75</v>
      </c>
      <c r="B94" s="29" t="s">
        <v>48</v>
      </c>
      <c r="C94" s="30" t="s">
        <v>81</v>
      </c>
      <c r="D94" s="8">
        <f t="shared" si="5"/>
        <v>0</v>
      </c>
      <c r="E94" s="8">
        <v>70</v>
      </c>
      <c r="F94" s="8">
        <f t="shared" si="6"/>
        <v>0</v>
      </c>
      <c r="G94" s="8">
        <v>70</v>
      </c>
      <c r="H94" s="8"/>
    </row>
    <row r="95" spans="1:8">
      <c r="A95" s="7">
        <v>76</v>
      </c>
      <c r="B95" s="29" t="s">
        <v>65</v>
      </c>
      <c r="C95" s="30" t="s">
        <v>80</v>
      </c>
      <c r="D95" s="8">
        <f t="shared" si="5"/>
        <v>0</v>
      </c>
      <c r="E95" s="8">
        <v>5</v>
      </c>
      <c r="F95" s="8">
        <f t="shared" si="6"/>
        <v>0</v>
      </c>
      <c r="G95" s="8">
        <v>5</v>
      </c>
      <c r="H95" s="8"/>
    </row>
    <row r="96" spans="1:8">
      <c r="A96" s="7">
        <v>77</v>
      </c>
      <c r="B96" s="29" t="s">
        <v>67</v>
      </c>
      <c r="C96" s="30" t="s">
        <v>80</v>
      </c>
      <c r="D96" s="8">
        <f t="shared" si="5"/>
        <v>0</v>
      </c>
      <c r="E96" s="8">
        <v>1</v>
      </c>
      <c r="F96" s="8">
        <f t="shared" si="6"/>
        <v>0</v>
      </c>
      <c r="G96" s="8">
        <v>1</v>
      </c>
      <c r="H96" s="8"/>
    </row>
    <row r="97" spans="1:8">
      <c r="A97" s="26"/>
      <c r="B97" s="39" t="s">
        <v>83</v>
      </c>
      <c r="C97" s="38"/>
      <c r="D97" s="28"/>
      <c r="E97" s="28"/>
      <c r="F97" s="28"/>
      <c r="G97" s="28"/>
      <c r="H97" s="28"/>
    </row>
    <row r="98" spans="1:8">
      <c r="A98" s="7">
        <v>78</v>
      </c>
      <c r="B98" s="29" t="s">
        <v>20</v>
      </c>
      <c r="C98" s="30" t="s">
        <v>80</v>
      </c>
      <c r="D98" s="8">
        <f t="shared" si="5"/>
        <v>0</v>
      </c>
      <c r="E98" s="8">
        <v>40</v>
      </c>
      <c r="F98" s="8">
        <f t="shared" si="6"/>
        <v>0</v>
      </c>
      <c r="G98" s="8">
        <v>40</v>
      </c>
      <c r="H98" s="8"/>
    </row>
    <row r="99" spans="1:8">
      <c r="A99" s="7">
        <v>79</v>
      </c>
      <c r="B99" s="29" t="s">
        <v>21</v>
      </c>
      <c r="C99" s="30" t="s">
        <v>80</v>
      </c>
      <c r="D99" s="8">
        <f t="shared" si="5"/>
        <v>0</v>
      </c>
      <c r="E99" s="8">
        <v>50</v>
      </c>
      <c r="F99" s="8">
        <f t="shared" si="6"/>
        <v>0</v>
      </c>
      <c r="G99" s="8">
        <v>50</v>
      </c>
      <c r="H99" s="8"/>
    </row>
    <row r="100" spans="1:8">
      <c r="A100" s="7">
        <v>80</v>
      </c>
      <c r="B100" s="29" t="s">
        <v>22</v>
      </c>
      <c r="C100" s="30" t="s">
        <v>80</v>
      </c>
      <c r="D100" s="8">
        <f t="shared" si="5"/>
        <v>0</v>
      </c>
      <c r="E100" s="8">
        <v>50</v>
      </c>
      <c r="F100" s="8">
        <f t="shared" si="6"/>
        <v>0</v>
      </c>
      <c r="G100" s="8">
        <v>50</v>
      </c>
      <c r="H100" s="8"/>
    </row>
    <row r="101" spans="1:8">
      <c r="A101" s="7">
        <v>81</v>
      </c>
      <c r="B101" s="29" t="s">
        <v>23</v>
      </c>
      <c r="C101" s="30" t="s">
        <v>80</v>
      </c>
      <c r="D101" s="8">
        <f t="shared" si="5"/>
        <v>0</v>
      </c>
      <c r="E101" s="8">
        <v>15</v>
      </c>
      <c r="F101" s="8">
        <f t="shared" si="6"/>
        <v>0</v>
      </c>
      <c r="G101" s="8">
        <v>15</v>
      </c>
      <c r="H101" s="8"/>
    </row>
    <row r="102" spans="1:8">
      <c r="A102" s="7">
        <v>82</v>
      </c>
      <c r="B102" s="29" t="s">
        <v>24</v>
      </c>
      <c r="C102" s="30" t="s">
        <v>80</v>
      </c>
      <c r="D102" s="8">
        <f t="shared" si="5"/>
        <v>0</v>
      </c>
      <c r="E102" s="8">
        <v>90</v>
      </c>
      <c r="F102" s="8">
        <f t="shared" si="6"/>
        <v>0</v>
      </c>
      <c r="G102" s="8">
        <v>90</v>
      </c>
      <c r="H102" s="8"/>
    </row>
    <row r="103" spans="1:8">
      <c r="A103" s="7">
        <v>83</v>
      </c>
      <c r="B103" s="29" t="s">
        <v>25</v>
      </c>
      <c r="C103" s="30" t="s">
        <v>80</v>
      </c>
      <c r="D103" s="8">
        <f t="shared" si="5"/>
        <v>0</v>
      </c>
      <c r="E103" s="8">
        <v>2</v>
      </c>
      <c r="F103" s="8">
        <f t="shared" si="6"/>
        <v>0</v>
      </c>
      <c r="G103" s="8">
        <v>2</v>
      </c>
      <c r="H103" s="8"/>
    </row>
    <row r="104" spans="1:8">
      <c r="A104" s="7">
        <v>84</v>
      </c>
      <c r="B104" s="29" t="s">
        <v>28</v>
      </c>
      <c r="C104" s="30" t="s">
        <v>81</v>
      </c>
      <c r="D104" s="8">
        <f t="shared" si="5"/>
        <v>0</v>
      </c>
      <c r="E104" s="8">
        <v>8</v>
      </c>
      <c r="F104" s="8">
        <f t="shared" si="6"/>
        <v>0</v>
      </c>
      <c r="G104" s="8">
        <v>8</v>
      </c>
      <c r="H104" s="8"/>
    </row>
    <row r="105" spans="1:8">
      <c r="A105" s="7">
        <v>85</v>
      </c>
      <c r="B105" s="29" t="s">
        <v>48</v>
      </c>
      <c r="C105" s="30" t="s">
        <v>81</v>
      </c>
      <c r="D105" s="8">
        <f t="shared" si="5"/>
        <v>0</v>
      </c>
      <c r="E105" s="8">
        <v>300</v>
      </c>
      <c r="F105" s="8">
        <f t="shared" si="6"/>
        <v>0</v>
      </c>
      <c r="G105" s="8">
        <v>300</v>
      </c>
      <c r="H105" s="8"/>
    </row>
    <row r="106" spans="1:8" ht="39" customHeight="1">
      <c r="A106" s="55" t="s">
        <v>8</v>
      </c>
      <c r="B106" s="56"/>
      <c r="C106" s="9"/>
      <c r="D106" s="10"/>
      <c r="E106" s="8"/>
      <c r="F106" s="8">
        <f>SUM(F19:F105)</f>
        <v>0</v>
      </c>
      <c r="G106" s="8"/>
      <c r="H106" s="8"/>
    </row>
    <row r="107" spans="1:8" ht="20.25" customHeight="1">
      <c r="A107" s="2"/>
      <c r="C107" s="11"/>
      <c r="D107" s="11"/>
      <c r="E107" s="11"/>
      <c r="F107" s="11"/>
      <c r="G107" s="11"/>
    </row>
    <row r="108" spans="1:8" ht="20.399999999999999" customHeight="1">
      <c r="B108" s="53" t="s">
        <v>10</v>
      </c>
      <c r="C108" s="54"/>
      <c r="D108" s="54"/>
      <c r="E108" s="52" t="s">
        <v>84</v>
      </c>
      <c r="F108" s="52"/>
      <c r="G108" s="52"/>
    </row>
    <row r="109" spans="1:8">
      <c r="B109" s="54"/>
      <c r="C109" s="54"/>
      <c r="D109" s="54"/>
      <c r="E109" s="52"/>
      <c r="F109" s="52"/>
      <c r="G109" s="52"/>
    </row>
    <row r="110" spans="1:8">
      <c r="B110" s="54"/>
      <c r="C110" s="54"/>
      <c r="D110" s="54"/>
      <c r="E110" s="52"/>
      <c r="F110" s="52"/>
      <c r="G110" s="52"/>
    </row>
    <row r="111" spans="1:8">
      <c r="B111" s="54"/>
      <c r="C111" s="54"/>
      <c r="D111" s="54"/>
      <c r="E111" s="52"/>
      <c r="F111" s="52"/>
      <c r="G111" s="52"/>
    </row>
    <row r="112" spans="1:8">
      <c r="B112" s="54"/>
      <c r="C112" s="54"/>
      <c r="D112" s="54"/>
      <c r="E112" s="52"/>
      <c r="F112" s="52"/>
      <c r="G112" s="52"/>
    </row>
    <row r="113" spans="2:7">
      <c r="B113" s="54"/>
      <c r="C113" s="54"/>
      <c r="D113" s="54"/>
      <c r="E113" s="52"/>
      <c r="F113" s="52"/>
      <c r="G113" s="52"/>
    </row>
    <row r="114" spans="2:7">
      <c r="B114" s="54"/>
      <c r="C114" s="54"/>
      <c r="D114" s="54"/>
      <c r="E114" s="52"/>
      <c r="F114" s="52"/>
      <c r="G114" s="52"/>
    </row>
    <row r="115" spans="2:7">
      <c r="B115" s="54"/>
      <c r="C115" s="54"/>
      <c r="D115" s="54"/>
      <c r="E115" s="52"/>
      <c r="F115" s="52"/>
      <c r="G115" s="52"/>
    </row>
    <row r="116" spans="2:7">
      <c r="B116" s="54"/>
      <c r="C116" s="54"/>
      <c r="D116" s="54"/>
      <c r="E116" s="52"/>
      <c r="F116" s="52"/>
      <c r="G116" s="52"/>
    </row>
    <row r="117" spans="2:7">
      <c r="B117" s="54"/>
      <c r="C117" s="54"/>
      <c r="D117" s="54"/>
      <c r="E117" s="52"/>
      <c r="F117" s="52"/>
      <c r="G117" s="52"/>
    </row>
    <row r="118" spans="2:7">
      <c r="B118" s="54"/>
      <c r="C118" s="54"/>
      <c r="D118" s="54"/>
      <c r="E118" s="52"/>
      <c r="F118" s="52"/>
      <c r="G118" s="52"/>
    </row>
    <row r="119" spans="2:7">
      <c r="C119" s="11"/>
      <c r="D119" s="11"/>
      <c r="E119" s="52"/>
      <c r="F119" s="52"/>
      <c r="G119" s="52"/>
    </row>
  </sheetData>
  <mergeCells count="15">
    <mergeCell ref="E108:G119"/>
    <mergeCell ref="B108:D118"/>
    <mergeCell ref="A106:B106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horizontalDpi="0" verticalDpi="0" r:id="rId1"/>
  <rowBreaks count="2" manualBreakCount="2">
    <brk id="38" max="13" man="1"/>
    <brk id="70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12"/>
  <sheetViews>
    <sheetView view="pageBreakPreview" topLeftCell="A72" zoomScaleNormal="100" zoomScaleSheetLayoutView="100" workbookViewId="0">
      <selection activeCell="C90" sqref="C90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0" t="s">
        <v>14</v>
      </c>
    </row>
    <row r="2" spans="1:4" ht="39" customHeight="1">
      <c r="D2" s="20" t="str">
        <f>Գնման!E11</f>
        <v>&lt;&lt;      &gt;&gt; &lt;&lt;նոյեմբեր»»  2016 թ. կնքված 
N &lt;&lt;ԵՔ-ՇՀԱՊՁԲ-17/21&gt;&gt;  ծածկագրով գնման պայմանագրի</v>
      </c>
    </row>
    <row r="3" spans="1:4" ht="24.6" customHeight="1">
      <c r="A3" s="60" t="s">
        <v>17</v>
      </c>
      <c r="B3" s="60"/>
      <c r="C3" s="60"/>
      <c r="D3" s="60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17" t="s">
        <v>12</v>
      </c>
      <c r="D4" s="16" t="s">
        <v>13</v>
      </c>
    </row>
    <row r="5" spans="1:4" ht="30">
      <c r="A5" s="18">
        <v>1</v>
      </c>
      <c r="B5" s="33" t="s">
        <v>20</v>
      </c>
      <c r="C5" s="21" t="s">
        <v>80</v>
      </c>
      <c r="D5" s="33" t="s">
        <v>85</v>
      </c>
    </row>
    <row r="6" spans="1:4" ht="15.6">
      <c r="A6" s="18">
        <v>2</v>
      </c>
      <c r="B6" s="33" t="s">
        <v>21</v>
      </c>
      <c r="C6" s="21" t="s">
        <v>80</v>
      </c>
      <c r="D6" s="33" t="s">
        <v>86</v>
      </c>
    </row>
    <row r="7" spans="1:4" ht="45">
      <c r="A7" s="18">
        <v>3</v>
      </c>
      <c r="B7" s="33" t="s">
        <v>22</v>
      </c>
      <c r="C7" s="21" t="s">
        <v>80</v>
      </c>
      <c r="D7" s="33" t="s">
        <v>87</v>
      </c>
    </row>
    <row r="8" spans="1:4" ht="15.6">
      <c r="A8" s="18">
        <v>4</v>
      </c>
      <c r="B8" s="33" t="s">
        <v>23</v>
      </c>
      <c r="C8" s="21" t="s">
        <v>80</v>
      </c>
      <c r="D8" s="33" t="s">
        <v>88</v>
      </c>
    </row>
    <row r="9" spans="1:4" ht="30">
      <c r="A9" s="18">
        <v>5</v>
      </c>
      <c r="B9" s="33" t="s">
        <v>24</v>
      </c>
      <c r="C9" s="21" t="s">
        <v>80</v>
      </c>
      <c r="D9" s="33" t="s">
        <v>89</v>
      </c>
    </row>
    <row r="10" spans="1:4" ht="15.6">
      <c r="A10" s="18">
        <v>6</v>
      </c>
      <c r="B10" s="33" t="s">
        <v>25</v>
      </c>
      <c r="C10" s="21" t="s">
        <v>80</v>
      </c>
      <c r="D10" s="33" t="s">
        <v>90</v>
      </c>
    </row>
    <row r="11" spans="1:4" ht="15.6">
      <c r="A11" s="18">
        <v>7</v>
      </c>
      <c r="B11" s="33" t="s">
        <v>26</v>
      </c>
      <c r="C11" s="21" t="s">
        <v>80</v>
      </c>
      <c r="D11" s="33" t="s">
        <v>91</v>
      </c>
    </row>
    <row r="12" spans="1:4" ht="15.6">
      <c r="A12" s="18">
        <v>8</v>
      </c>
      <c r="B12" s="33" t="s">
        <v>26</v>
      </c>
      <c r="C12" s="21" t="s">
        <v>80</v>
      </c>
      <c r="D12" s="33" t="s">
        <v>92</v>
      </c>
    </row>
    <row r="13" spans="1:4" ht="30">
      <c r="A13" s="18">
        <v>9</v>
      </c>
      <c r="B13" s="33" t="s">
        <v>27</v>
      </c>
      <c r="C13" s="21" t="s">
        <v>80</v>
      </c>
      <c r="D13" s="33" t="s">
        <v>93</v>
      </c>
    </row>
    <row r="14" spans="1:4" ht="30">
      <c r="A14" s="18">
        <v>10</v>
      </c>
      <c r="B14" s="33" t="s">
        <v>27</v>
      </c>
      <c r="C14" s="21" t="s">
        <v>81</v>
      </c>
      <c r="D14" s="33" t="s">
        <v>94</v>
      </c>
    </row>
    <row r="15" spans="1:4" ht="15.6">
      <c r="A15" s="18">
        <v>11</v>
      </c>
      <c r="B15" s="33" t="s">
        <v>28</v>
      </c>
      <c r="C15" s="21" t="s">
        <v>81</v>
      </c>
      <c r="D15" s="33" t="s">
        <v>95</v>
      </c>
    </row>
    <row r="16" spans="1:4" ht="15.6">
      <c r="A16" s="18">
        <v>12</v>
      </c>
      <c r="B16" s="33" t="s">
        <v>29</v>
      </c>
      <c r="C16" s="21" t="s">
        <v>81</v>
      </c>
      <c r="D16" s="33" t="s">
        <v>96</v>
      </c>
    </row>
    <row r="17" spans="1:4" ht="30">
      <c r="A17" s="18">
        <v>13</v>
      </c>
      <c r="B17" s="33" t="s">
        <v>30</v>
      </c>
      <c r="C17" s="21" t="s">
        <v>81</v>
      </c>
      <c r="D17" s="33" t="s">
        <v>97</v>
      </c>
    </row>
    <row r="18" spans="1:4" ht="15.6">
      <c r="A18" s="18">
        <v>14</v>
      </c>
      <c r="B18" s="33" t="s">
        <v>31</v>
      </c>
      <c r="C18" s="21" t="s">
        <v>80</v>
      </c>
      <c r="D18" s="33" t="s">
        <v>98</v>
      </c>
    </row>
    <row r="19" spans="1:4" ht="15.6">
      <c r="A19" s="18">
        <v>15</v>
      </c>
      <c r="B19" s="33" t="s">
        <v>32</v>
      </c>
      <c r="C19" s="21" t="s">
        <v>80</v>
      </c>
      <c r="D19" s="33" t="s">
        <v>99</v>
      </c>
    </row>
    <row r="20" spans="1:4" ht="15.6">
      <c r="A20" s="18">
        <v>16</v>
      </c>
      <c r="B20" s="33" t="s">
        <v>33</v>
      </c>
      <c r="C20" s="21" t="s">
        <v>81</v>
      </c>
      <c r="D20" s="33" t="s">
        <v>100</v>
      </c>
    </row>
    <row r="21" spans="1:4" ht="15.6">
      <c r="A21" s="18">
        <v>17</v>
      </c>
      <c r="B21" s="33" t="s">
        <v>34</v>
      </c>
      <c r="C21" s="21" t="s">
        <v>81</v>
      </c>
      <c r="D21" s="33" t="s">
        <v>101</v>
      </c>
    </row>
    <row r="22" spans="1:4" ht="15.6">
      <c r="A22" s="18">
        <v>18</v>
      </c>
      <c r="B22" s="33" t="s">
        <v>35</v>
      </c>
      <c r="C22" s="21" t="s">
        <v>81</v>
      </c>
      <c r="D22" s="33" t="s">
        <v>102</v>
      </c>
    </row>
    <row r="23" spans="1:4" ht="30">
      <c r="A23" s="18">
        <v>19</v>
      </c>
      <c r="B23" s="33" t="s">
        <v>35</v>
      </c>
      <c r="C23" s="21" t="s">
        <v>81</v>
      </c>
      <c r="D23" s="33" t="s">
        <v>103</v>
      </c>
    </row>
    <row r="24" spans="1:4" ht="30">
      <c r="A24" s="18">
        <v>20</v>
      </c>
      <c r="B24" s="33" t="s">
        <v>36</v>
      </c>
      <c r="C24" s="21" t="s">
        <v>80</v>
      </c>
      <c r="D24" s="33" t="s">
        <v>104</v>
      </c>
    </row>
    <row r="25" spans="1:4" ht="30">
      <c r="A25" s="18">
        <v>21</v>
      </c>
      <c r="B25" s="33" t="s">
        <v>37</v>
      </c>
      <c r="C25" s="21" t="s">
        <v>80</v>
      </c>
      <c r="D25" s="33" t="s">
        <v>105</v>
      </c>
    </row>
    <row r="26" spans="1:4" ht="15.6">
      <c r="A26" s="18">
        <v>22</v>
      </c>
      <c r="B26" s="33" t="s">
        <v>38</v>
      </c>
      <c r="C26" s="21" t="s">
        <v>80</v>
      </c>
      <c r="D26" s="33" t="s">
        <v>106</v>
      </c>
    </row>
    <row r="27" spans="1:4" ht="30">
      <c r="A27" s="18">
        <v>23</v>
      </c>
      <c r="B27" s="33" t="s">
        <v>39</v>
      </c>
      <c r="C27" s="21" t="s">
        <v>80</v>
      </c>
      <c r="D27" s="33" t="s">
        <v>107</v>
      </c>
    </row>
    <row r="28" spans="1:4" ht="15.6">
      <c r="A28" s="18">
        <v>24</v>
      </c>
      <c r="B28" s="33" t="s">
        <v>40</v>
      </c>
      <c r="C28" s="21" t="s">
        <v>80</v>
      </c>
      <c r="D28" s="33" t="s">
        <v>108</v>
      </c>
    </row>
    <row r="29" spans="1:4" ht="15.6">
      <c r="A29" s="18">
        <v>25</v>
      </c>
      <c r="B29" s="33" t="s">
        <v>41</v>
      </c>
      <c r="C29" s="21" t="s">
        <v>80</v>
      </c>
      <c r="D29" s="33" t="s">
        <v>109</v>
      </c>
    </row>
    <row r="30" spans="1:4" ht="15.6">
      <c r="A30" s="18">
        <v>26</v>
      </c>
      <c r="B30" s="33" t="s">
        <v>42</v>
      </c>
      <c r="C30" s="21" t="s">
        <v>81</v>
      </c>
      <c r="D30" s="33" t="s">
        <v>110</v>
      </c>
    </row>
    <row r="31" spans="1:4" ht="15.6">
      <c r="A31" s="18">
        <v>27</v>
      </c>
      <c r="B31" s="33" t="s">
        <v>43</v>
      </c>
      <c r="C31" s="21" t="s">
        <v>80</v>
      </c>
      <c r="D31" s="33" t="s">
        <v>111</v>
      </c>
    </row>
    <row r="32" spans="1:4" ht="15.6">
      <c r="A32" s="18">
        <v>28</v>
      </c>
      <c r="B32" s="33" t="s">
        <v>44</v>
      </c>
      <c r="C32" s="21" t="s">
        <v>80</v>
      </c>
      <c r="D32" s="33" t="s">
        <v>112</v>
      </c>
    </row>
    <row r="33" spans="1:4" ht="15.6">
      <c r="A33" s="18">
        <v>29</v>
      </c>
      <c r="B33" s="33" t="s">
        <v>45</v>
      </c>
      <c r="C33" s="21" t="s">
        <v>80</v>
      </c>
      <c r="D33" s="33" t="s">
        <v>113</v>
      </c>
    </row>
    <row r="34" spans="1:4" ht="15.6">
      <c r="A34" s="18">
        <v>30</v>
      </c>
      <c r="B34" s="33" t="s">
        <v>46</v>
      </c>
      <c r="C34" s="21" t="s">
        <v>80</v>
      </c>
      <c r="D34" s="33" t="s">
        <v>114</v>
      </c>
    </row>
    <row r="35" spans="1:4" ht="15.6">
      <c r="A35" s="18">
        <v>31</v>
      </c>
      <c r="B35" s="33" t="s">
        <v>47</v>
      </c>
      <c r="C35" s="21" t="s">
        <v>80</v>
      </c>
      <c r="D35" s="33" t="s">
        <v>115</v>
      </c>
    </row>
    <row r="36" spans="1:4" ht="30">
      <c r="A36" s="18">
        <v>32</v>
      </c>
      <c r="B36" s="33" t="s">
        <v>48</v>
      </c>
      <c r="C36" s="21" t="s">
        <v>81</v>
      </c>
      <c r="D36" s="33" t="s">
        <v>116</v>
      </c>
    </row>
    <row r="37" spans="1:4" ht="30">
      <c r="A37" s="18">
        <v>33</v>
      </c>
      <c r="B37" s="33" t="s">
        <v>49</v>
      </c>
      <c r="C37" s="21" t="s">
        <v>81</v>
      </c>
      <c r="D37" s="33" t="s">
        <v>117</v>
      </c>
    </row>
    <row r="38" spans="1:4" ht="30">
      <c r="A38" s="18">
        <v>34</v>
      </c>
      <c r="B38" s="33" t="s">
        <v>50</v>
      </c>
      <c r="C38" s="21" t="s">
        <v>81</v>
      </c>
      <c r="D38" s="33" t="s">
        <v>118</v>
      </c>
    </row>
    <row r="39" spans="1:4" ht="15.6">
      <c r="A39" s="18">
        <v>35</v>
      </c>
      <c r="B39" s="33" t="s">
        <v>51</v>
      </c>
      <c r="C39" s="21" t="s">
        <v>80</v>
      </c>
      <c r="D39" s="33" t="s">
        <v>119</v>
      </c>
    </row>
    <row r="40" spans="1:4" ht="15.6">
      <c r="A40" s="18">
        <v>36</v>
      </c>
      <c r="B40" s="33" t="s">
        <v>52</v>
      </c>
      <c r="C40" s="21" t="s">
        <v>80</v>
      </c>
      <c r="D40" s="33" t="s">
        <v>120</v>
      </c>
    </row>
    <row r="41" spans="1:4" ht="15.6">
      <c r="A41" s="18">
        <v>37</v>
      </c>
      <c r="B41" s="33" t="s">
        <v>53</v>
      </c>
      <c r="C41" s="21" t="s">
        <v>81</v>
      </c>
      <c r="D41" s="33" t="s">
        <v>121</v>
      </c>
    </row>
    <row r="42" spans="1:4" ht="15.6">
      <c r="A42" s="18">
        <v>38</v>
      </c>
      <c r="B42" s="33" t="s">
        <v>54</v>
      </c>
      <c r="C42" s="21" t="s">
        <v>80</v>
      </c>
      <c r="D42" s="33" t="s">
        <v>122</v>
      </c>
    </row>
    <row r="43" spans="1:4" ht="15.6">
      <c r="A43" s="18">
        <v>39</v>
      </c>
      <c r="B43" s="33" t="s">
        <v>55</v>
      </c>
      <c r="C43" s="21" t="s">
        <v>80</v>
      </c>
      <c r="D43" s="33" t="s">
        <v>123</v>
      </c>
    </row>
    <row r="44" spans="1:4" ht="15.6">
      <c r="A44" s="18">
        <v>40</v>
      </c>
      <c r="B44" s="33" t="s">
        <v>56</v>
      </c>
      <c r="C44" s="21" t="s">
        <v>80</v>
      </c>
      <c r="D44" s="33" t="s">
        <v>124</v>
      </c>
    </row>
    <row r="45" spans="1:4" ht="30">
      <c r="A45" s="18">
        <v>41</v>
      </c>
      <c r="B45" s="33" t="s">
        <v>57</v>
      </c>
      <c r="C45" s="21" t="s">
        <v>80</v>
      </c>
      <c r="D45" s="33" t="s">
        <v>125</v>
      </c>
    </row>
    <row r="46" spans="1:4" ht="15.6">
      <c r="A46" s="18">
        <v>42</v>
      </c>
      <c r="B46" s="33" t="s">
        <v>58</v>
      </c>
      <c r="C46" s="21" t="s">
        <v>80</v>
      </c>
      <c r="D46" s="33" t="s">
        <v>126</v>
      </c>
    </row>
    <row r="47" spans="1:4" ht="15.6">
      <c r="A47" s="18">
        <v>43</v>
      </c>
      <c r="B47" s="33" t="s">
        <v>59</v>
      </c>
      <c r="C47" s="21" t="s">
        <v>80</v>
      </c>
      <c r="D47" s="33" t="s">
        <v>127</v>
      </c>
    </row>
    <row r="48" spans="1:4" ht="15.6">
      <c r="A48" s="18">
        <v>44</v>
      </c>
      <c r="B48" s="33" t="s">
        <v>60</v>
      </c>
      <c r="C48" s="21" t="s">
        <v>80</v>
      </c>
      <c r="D48" s="33" t="s">
        <v>128</v>
      </c>
    </row>
    <row r="49" spans="1:4" ht="30">
      <c r="A49" s="18">
        <v>45</v>
      </c>
      <c r="B49" s="33" t="s">
        <v>61</v>
      </c>
      <c r="C49" s="21" t="s">
        <v>80</v>
      </c>
      <c r="D49" s="33" t="s">
        <v>129</v>
      </c>
    </row>
    <row r="50" spans="1:4" ht="30">
      <c r="A50" s="18">
        <v>46</v>
      </c>
      <c r="B50" s="33" t="s">
        <v>62</v>
      </c>
      <c r="C50" s="21" t="s">
        <v>80</v>
      </c>
      <c r="D50" s="33" t="s">
        <v>130</v>
      </c>
    </row>
    <row r="51" spans="1:4" ht="15.6">
      <c r="A51" s="18">
        <v>47</v>
      </c>
      <c r="B51" s="33" t="s">
        <v>63</v>
      </c>
      <c r="C51" s="21" t="s">
        <v>80</v>
      </c>
      <c r="D51" s="33" t="s">
        <v>131</v>
      </c>
    </row>
    <row r="52" spans="1:4" ht="15.6">
      <c r="A52" s="18">
        <v>48</v>
      </c>
      <c r="B52" s="33" t="s">
        <v>64</v>
      </c>
      <c r="C52" s="21" t="s">
        <v>80</v>
      </c>
      <c r="D52" s="33" t="s">
        <v>132</v>
      </c>
    </row>
    <row r="53" spans="1:4" ht="30">
      <c r="A53" s="18">
        <v>49</v>
      </c>
      <c r="B53" s="33" t="s">
        <v>65</v>
      </c>
      <c r="C53" s="21" t="s">
        <v>80</v>
      </c>
      <c r="D53" s="33" t="s">
        <v>133</v>
      </c>
    </row>
    <row r="54" spans="1:4" ht="15.6">
      <c r="A54" s="18">
        <v>50</v>
      </c>
      <c r="B54" s="33" t="s">
        <v>66</v>
      </c>
      <c r="C54" s="21" t="s">
        <v>80</v>
      </c>
      <c r="D54" s="33" t="s">
        <v>134</v>
      </c>
    </row>
    <row r="55" spans="1:4" ht="30">
      <c r="A55" s="18">
        <v>51</v>
      </c>
      <c r="B55" s="33" t="s">
        <v>67</v>
      </c>
      <c r="C55" s="21" t="s">
        <v>80</v>
      </c>
      <c r="D55" s="33" t="s">
        <v>135</v>
      </c>
    </row>
    <row r="56" spans="1:4" ht="30">
      <c r="A56" s="18">
        <v>52</v>
      </c>
      <c r="B56" s="33" t="s">
        <v>68</v>
      </c>
      <c r="C56" s="21" t="s">
        <v>80</v>
      </c>
      <c r="D56" s="33" t="s">
        <v>136</v>
      </c>
    </row>
    <row r="57" spans="1:4" ht="30">
      <c r="A57" s="18">
        <v>53</v>
      </c>
      <c r="B57" s="33" t="s">
        <v>69</v>
      </c>
      <c r="C57" s="21" t="s">
        <v>80</v>
      </c>
      <c r="D57" s="33" t="s">
        <v>137</v>
      </c>
    </row>
    <row r="58" spans="1:4" ht="15.6">
      <c r="A58" s="18">
        <v>54</v>
      </c>
      <c r="B58" s="33" t="s">
        <v>70</v>
      </c>
      <c r="C58" s="21" t="s">
        <v>80</v>
      </c>
      <c r="D58" s="33" t="s">
        <v>138</v>
      </c>
    </row>
    <row r="59" spans="1:4" ht="15.6">
      <c r="A59" s="18">
        <v>55</v>
      </c>
      <c r="B59" s="33" t="s">
        <v>71</v>
      </c>
      <c r="C59" s="21" t="s">
        <v>80</v>
      </c>
      <c r="D59" s="33" t="s">
        <v>139</v>
      </c>
    </row>
    <row r="60" spans="1:4" ht="30">
      <c r="A60" s="18">
        <v>56</v>
      </c>
      <c r="B60" s="33" t="s">
        <v>72</v>
      </c>
      <c r="C60" s="21" t="s">
        <v>80</v>
      </c>
      <c r="D60" s="33" t="s">
        <v>140</v>
      </c>
    </row>
    <row r="61" spans="1:4" ht="15.6">
      <c r="A61" s="18">
        <v>57</v>
      </c>
      <c r="B61" s="33" t="s">
        <v>73</v>
      </c>
      <c r="C61" s="21" t="s">
        <v>81</v>
      </c>
      <c r="D61" s="33" t="s">
        <v>141</v>
      </c>
    </row>
    <row r="62" spans="1:4" ht="15.6">
      <c r="A62" s="18">
        <v>58</v>
      </c>
      <c r="B62" s="33" t="s">
        <v>52</v>
      </c>
      <c r="C62" s="21" t="s">
        <v>81</v>
      </c>
      <c r="D62" s="33" t="s">
        <v>142</v>
      </c>
    </row>
    <row r="63" spans="1:4" ht="15.6">
      <c r="A63" s="18">
        <v>59</v>
      </c>
      <c r="B63" s="33" t="s">
        <v>74</v>
      </c>
      <c r="C63" s="21" t="s">
        <v>80</v>
      </c>
      <c r="D63" s="33" t="s">
        <v>143</v>
      </c>
    </row>
    <row r="64" spans="1:4" ht="15.6">
      <c r="A64" s="18">
        <v>60</v>
      </c>
      <c r="B64" s="33" t="s">
        <v>75</v>
      </c>
      <c r="C64" s="21" t="s">
        <v>80</v>
      </c>
      <c r="D64" s="33" t="s">
        <v>144</v>
      </c>
    </row>
    <row r="65" spans="1:4" ht="15.6">
      <c r="A65" s="18">
        <v>61</v>
      </c>
      <c r="B65" s="33" t="s">
        <v>76</v>
      </c>
      <c r="C65" s="21" t="s">
        <v>80</v>
      </c>
      <c r="D65" s="33" t="s">
        <v>145</v>
      </c>
    </row>
    <row r="66" spans="1:4" ht="15.6">
      <c r="A66" s="18">
        <v>62</v>
      </c>
      <c r="B66" s="33" t="s">
        <v>77</v>
      </c>
      <c r="C66" s="21" t="s">
        <v>80</v>
      </c>
      <c r="D66" s="33" t="s">
        <v>146</v>
      </c>
    </row>
    <row r="67" spans="1:4" ht="15.6">
      <c r="A67" s="18">
        <v>63</v>
      </c>
      <c r="B67" s="33" t="s">
        <v>78</v>
      </c>
      <c r="C67" s="21" t="s">
        <v>80</v>
      </c>
      <c r="D67" s="33" t="s">
        <v>147</v>
      </c>
    </row>
    <row r="68" spans="1:4" ht="30">
      <c r="A68" s="18">
        <v>64</v>
      </c>
      <c r="B68" s="33" t="s">
        <v>57</v>
      </c>
      <c r="C68" s="21" t="s">
        <v>80</v>
      </c>
      <c r="D68" s="33" t="s">
        <v>148</v>
      </c>
    </row>
    <row r="69" spans="1:4" ht="15.6">
      <c r="A69" s="18">
        <v>65</v>
      </c>
      <c r="B69" s="33" t="s">
        <v>79</v>
      </c>
      <c r="C69" s="21" t="s">
        <v>80</v>
      </c>
      <c r="D69" s="33" t="s">
        <v>149</v>
      </c>
    </row>
    <row r="70" spans="1:4" ht="15.6">
      <c r="A70" s="34"/>
      <c r="B70" s="40" t="s">
        <v>82</v>
      </c>
      <c r="C70" s="35"/>
      <c r="D70" s="36"/>
    </row>
    <row r="71" spans="1:4" ht="30">
      <c r="A71" s="18">
        <v>66</v>
      </c>
      <c r="B71" s="33" t="s">
        <v>20</v>
      </c>
      <c r="C71" s="21" t="s">
        <v>80</v>
      </c>
      <c r="D71" s="33" t="s">
        <v>85</v>
      </c>
    </row>
    <row r="72" spans="1:4" ht="15.6">
      <c r="A72" s="18">
        <v>67</v>
      </c>
      <c r="B72" s="33" t="s">
        <v>21</v>
      </c>
      <c r="C72" s="21" t="s">
        <v>80</v>
      </c>
      <c r="D72" s="33" t="s">
        <v>86</v>
      </c>
    </row>
    <row r="73" spans="1:4" ht="15.6">
      <c r="A73" s="18">
        <v>68</v>
      </c>
      <c r="B73" s="33" t="s">
        <v>23</v>
      </c>
      <c r="C73" s="21" t="s">
        <v>80</v>
      </c>
      <c r="D73" s="33" t="s">
        <v>88</v>
      </c>
    </row>
    <row r="74" spans="1:4" ht="30">
      <c r="A74" s="18">
        <v>69</v>
      </c>
      <c r="B74" s="33" t="s">
        <v>24</v>
      </c>
      <c r="C74" s="21" t="s">
        <v>80</v>
      </c>
      <c r="D74" s="33" t="s">
        <v>89</v>
      </c>
    </row>
    <row r="75" spans="1:4" ht="15.6">
      <c r="A75" s="18">
        <v>70</v>
      </c>
      <c r="B75" s="33" t="s">
        <v>28</v>
      </c>
      <c r="C75" s="21" t="s">
        <v>81</v>
      </c>
      <c r="D75" s="33" t="s">
        <v>95</v>
      </c>
    </row>
    <row r="76" spans="1:4" ht="15.6">
      <c r="A76" s="18">
        <v>71</v>
      </c>
      <c r="B76" s="33" t="s">
        <v>31</v>
      </c>
      <c r="C76" s="21" t="s">
        <v>80</v>
      </c>
      <c r="D76" s="33" t="s">
        <v>98</v>
      </c>
    </row>
    <row r="77" spans="1:4" ht="15.6">
      <c r="A77" s="18">
        <v>72</v>
      </c>
      <c r="B77" s="33" t="s">
        <v>33</v>
      </c>
      <c r="C77" s="21" t="s">
        <v>81</v>
      </c>
      <c r="D77" s="33" t="s">
        <v>100</v>
      </c>
    </row>
    <row r="78" spans="1:4" ht="15.6">
      <c r="A78" s="18">
        <v>73</v>
      </c>
      <c r="B78" s="33" t="s">
        <v>34</v>
      </c>
      <c r="C78" s="21" t="s">
        <v>81</v>
      </c>
      <c r="D78" s="33" t="s">
        <v>101</v>
      </c>
    </row>
    <row r="79" spans="1:4" ht="15.6">
      <c r="A79" s="18">
        <v>74</v>
      </c>
      <c r="B79" s="33" t="s">
        <v>45</v>
      </c>
      <c r="C79" s="21" t="s">
        <v>80</v>
      </c>
      <c r="D79" s="33" t="s">
        <v>113</v>
      </c>
    </row>
    <row r="80" spans="1:4" ht="30">
      <c r="A80" s="18">
        <v>75</v>
      </c>
      <c r="B80" s="33" t="s">
        <v>48</v>
      </c>
      <c r="C80" s="21" t="s">
        <v>81</v>
      </c>
      <c r="D80" s="33" t="s">
        <v>116</v>
      </c>
    </row>
    <row r="81" spans="1:6" ht="30">
      <c r="A81" s="18">
        <v>76</v>
      </c>
      <c r="B81" s="33" t="s">
        <v>65</v>
      </c>
      <c r="C81" s="21" t="s">
        <v>80</v>
      </c>
      <c r="D81" s="33" t="s">
        <v>133</v>
      </c>
    </row>
    <row r="82" spans="1:6" ht="30">
      <c r="A82" s="18">
        <v>77</v>
      </c>
      <c r="B82" s="33" t="s">
        <v>67</v>
      </c>
      <c r="C82" s="21" t="s">
        <v>80</v>
      </c>
      <c r="D82" s="33" t="s">
        <v>135</v>
      </c>
    </row>
    <row r="83" spans="1:6" ht="15.6">
      <c r="A83" s="34"/>
      <c r="B83" s="41" t="s">
        <v>83</v>
      </c>
      <c r="C83" s="35"/>
      <c r="D83" s="36"/>
    </row>
    <row r="84" spans="1:6" ht="30">
      <c r="A84" s="18">
        <v>78</v>
      </c>
      <c r="B84" s="33" t="s">
        <v>20</v>
      </c>
      <c r="C84" s="21" t="s">
        <v>80</v>
      </c>
      <c r="D84" s="33" t="s">
        <v>85</v>
      </c>
    </row>
    <row r="85" spans="1:6" ht="15.6">
      <c r="A85" s="18">
        <v>79</v>
      </c>
      <c r="B85" s="33" t="s">
        <v>21</v>
      </c>
      <c r="C85" s="21" t="s">
        <v>80</v>
      </c>
      <c r="D85" s="33" t="s">
        <v>86</v>
      </c>
    </row>
    <row r="86" spans="1:6" ht="45">
      <c r="A86" s="18">
        <v>80</v>
      </c>
      <c r="B86" s="33" t="s">
        <v>22</v>
      </c>
      <c r="C86" s="21" t="s">
        <v>80</v>
      </c>
      <c r="D86" s="33" t="s">
        <v>87</v>
      </c>
    </row>
    <row r="87" spans="1:6" ht="15.6">
      <c r="A87" s="18">
        <v>81</v>
      </c>
      <c r="B87" s="33" t="s">
        <v>23</v>
      </c>
      <c r="C87" s="21" t="s">
        <v>80</v>
      </c>
      <c r="D87" s="33" t="s">
        <v>88</v>
      </c>
    </row>
    <row r="88" spans="1:6" ht="30">
      <c r="A88" s="18">
        <v>82</v>
      </c>
      <c r="B88" s="33" t="s">
        <v>24</v>
      </c>
      <c r="C88" s="21" t="s">
        <v>80</v>
      </c>
      <c r="D88" s="33" t="s">
        <v>89</v>
      </c>
    </row>
    <row r="89" spans="1:6" ht="15.6">
      <c r="A89" s="18">
        <v>83</v>
      </c>
      <c r="B89" s="33" t="s">
        <v>25</v>
      </c>
      <c r="C89" s="21" t="s">
        <v>80</v>
      </c>
      <c r="D89" s="33" t="s">
        <v>90</v>
      </c>
    </row>
    <row r="90" spans="1:6" ht="15.6">
      <c r="A90" s="18">
        <v>84</v>
      </c>
      <c r="B90" s="33" t="s">
        <v>28</v>
      </c>
      <c r="C90" s="21" t="s">
        <v>81</v>
      </c>
      <c r="D90" s="33" t="s">
        <v>95</v>
      </c>
    </row>
    <row r="91" spans="1:6" ht="30">
      <c r="A91" s="18">
        <v>85</v>
      </c>
      <c r="B91" s="33" t="s">
        <v>48</v>
      </c>
      <c r="C91" s="21" t="s">
        <v>81</v>
      </c>
      <c r="D91" s="33" t="s">
        <v>116</v>
      </c>
    </row>
    <row r="92" spans="1:6" ht="15.6" customHeight="1">
      <c r="A92" s="62" t="s">
        <v>16</v>
      </c>
      <c r="B92" s="62"/>
      <c r="C92" s="62"/>
      <c r="D92" s="62"/>
      <c r="E92" s="19"/>
      <c r="F92" s="19"/>
    </row>
    <row r="93" spans="1:6" ht="15.6" customHeight="1">
      <c r="A93" s="63"/>
      <c r="B93" s="63"/>
      <c r="C93" s="63"/>
      <c r="D93" s="63"/>
      <c r="E93" s="19"/>
      <c r="F93" s="19"/>
    </row>
    <row r="94" spans="1:6" ht="15.6" customHeight="1">
      <c r="A94" s="63"/>
      <c r="B94" s="63"/>
      <c r="C94" s="63"/>
      <c r="D94" s="63"/>
      <c r="E94" s="19"/>
      <c r="F94" s="19"/>
    </row>
    <row r="95" spans="1:6" ht="15.6" customHeight="1">
      <c r="A95" s="63"/>
      <c r="B95" s="63"/>
      <c r="C95" s="63"/>
      <c r="D95" s="63"/>
      <c r="E95" s="19"/>
      <c r="F95" s="19"/>
    </row>
    <row r="96" spans="1:6" ht="8.4" customHeight="1">
      <c r="A96" s="63"/>
      <c r="B96" s="63"/>
      <c r="C96" s="63"/>
      <c r="D96" s="63"/>
      <c r="E96" s="19"/>
      <c r="F96" s="19"/>
    </row>
    <row r="97" spans="1:6" ht="15.6" hidden="1" customHeight="1">
      <c r="A97" s="63"/>
      <c r="B97" s="63"/>
      <c r="C97" s="63"/>
      <c r="D97" s="63"/>
      <c r="E97" s="19"/>
      <c r="F97" s="19"/>
    </row>
    <row r="98" spans="1:6" ht="0.6" hidden="1" customHeight="1">
      <c r="A98" s="63"/>
      <c r="B98" s="63"/>
      <c r="C98" s="63"/>
      <c r="D98" s="63"/>
      <c r="E98" s="19"/>
      <c r="F98" s="19"/>
    </row>
    <row r="99" spans="1:6" ht="15.6" hidden="1" customHeight="1">
      <c r="A99" s="63"/>
      <c r="B99" s="63"/>
      <c r="C99" s="63"/>
      <c r="D99" s="63"/>
      <c r="E99" s="19"/>
      <c r="F99" s="19"/>
    </row>
    <row r="100" spans="1:6" ht="15">
      <c r="A100" s="63"/>
      <c r="B100" s="63"/>
      <c r="C100" s="63"/>
      <c r="D100" s="63"/>
      <c r="E100" s="19"/>
      <c r="F100" s="19"/>
    </row>
    <row r="101" spans="1:6" ht="13.8" customHeight="1">
      <c r="B101" s="61" t="str">
        <f>Գնման!B108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101" s="61"/>
      <c r="D101" s="61" t="str">
        <f>Գնման!E108</f>
        <v xml:space="preserve">ՎԱՃԱՌՈՂ
</v>
      </c>
    </row>
    <row r="102" spans="1:6" ht="13.8" customHeight="1">
      <c r="B102" s="61"/>
      <c r="C102" s="61"/>
      <c r="D102" s="61"/>
    </row>
    <row r="103" spans="1:6" ht="13.8" customHeight="1">
      <c r="B103" s="61"/>
      <c r="C103" s="61"/>
      <c r="D103" s="61"/>
    </row>
    <row r="104" spans="1:6" ht="13.8" customHeight="1">
      <c r="B104" s="61"/>
      <c r="C104" s="61"/>
      <c r="D104" s="61"/>
    </row>
    <row r="105" spans="1:6" ht="13.8" customHeight="1">
      <c r="B105" s="61"/>
      <c r="C105" s="61"/>
      <c r="D105" s="61"/>
    </row>
    <row r="106" spans="1:6" ht="13.8" customHeight="1">
      <c r="B106" s="61"/>
      <c r="C106" s="61"/>
      <c r="D106" s="61"/>
    </row>
    <row r="107" spans="1:6" ht="13.8" customHeight="1">
      <c r="B107" s="61"/>
      <c r="C107" s="61"/>
      <c r="D107" s="61"/>
    </row>
    <row r="108" spans="1:6">
      <c r="B108" s="61"/>
      <c r="C108" s="61"/>
      <c r="D108" s="61"/>
    </row>
    <row r="109" spans="1:6">
      <c r="B109" s="61"/>
      <c r="C109" s="61"/>
      <c r="D109" s="61"/>
    </row>
    <row r="110" spans="1:6">
      <c r="B110" s="61"/>
      <c r="C110" s="61"/>
      <c r="D110" s="61"/>
    </row>
    <row r="111" spans="1:6">
      <c r="B111" s="61"/>
      <c r="C111" s="61"/>
      <c r="D111" s="61"/>
    </row>
    <row r="112" spans="1:6">
      <c r="B112" s="61"/>
      <c r="C112" s="61"/>
      <c r="D112" s="61"/>
    </row>
  </sheetData>
  <mergeCells count="4">
    <mergeCell ref="A3:D3"/>
    <mergeCell ref="B101:C112"/>
    <mergeCell ref="D101:D112"/>
    <mergeCell ref="A92:D100"/>
  </mergeCells>
  <printOptions horizontalCentered="1" verticalCentered="1"/>
  <pageMargins left="0.7" right="0.7" top="0.75" bottom="0.75" header="0.3" footer="0.3"/>
  <pageSetup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2016-11-09T12:42:57Z</dcterms:modified>
</cp:coreProperties>
</file>